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20106\Downloads\Everything you can do in Excel course\Lesson 6\"/>
    </mc:Choice>
  </mc:AlternateContent>
  <xr:revisionPtr revIDLastSave="0" documentId="13_ncr:1_{FA6A2393-FF18-4FF9-B85E-5C34A9880BE7}" xr6:coauthVersionLast="47" xr6:coauthVersionMax="47" xr10:uidLastSave="{00000000-0000-0000-0000-000000000000}"/>
  <bookViews>
    <workbookView xWindow="-108" yWindow="-108" windowWidth="23256" windowHeight="12456" tabRatio="752" xr2:uid="{3E2AA5D2-FBD3-4FC0-A57F-CCFF20B2AF0E}"/>
  </bookViews>
  <sheets>
    <sheet name="6.14 Chart Dashboards" sheetId="11" r:id="rId1"/>
  </sheets>
  <definedNames>
    <definedName name="_Order1" hidden="1">255</definedName>
    <definedName name="fafa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fafa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LatestMonthOfActuals">44834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ss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ss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localSheetId="0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  <definedName name="wrn.reporte." hidden="1">{"razones",#N/A,TRUE,"Razones";"balance",#N/A,TRUE,"Balance";"resultados",#N/A,TRUE,"Resultados";"flujo",#N/A,TRUE,"Flujo";"ingresos",#N/A,TRUE,"Ingresos";"costo",#N/A,TRUE,"Costo";"gastos",#N/A,TRUE,"Gastos";"datos",#N/A,TRUE,"Datos";"financieros",#N/A,TRUE,"Financieros"}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6" i="11" l="1"/>
  <c r="AJ6" i="11"/>
  <c r="AK6" i="11"/>
  <c r="AL6" i="11"/>
  <c r="AI7" i="11"/>
  <c r="AJ7" i="11"/>
  <c r="AK7" i="11"/>
  <c r="AL7" i="11"/>
  <c r="AI8" i="11"/>
  <c r="AJ8" i="11" s="1"/>
  <c r="AK8" i="11"/>
  <c r="AL8" i="11"/>
  <c r="AI9" i="11"/>
  <c r="AJ9" i="11"/>
  <c r="AK9" i="11"/>
  <c r="AL9" i="11"/>
  <c r="AG21" i="11"/>
  <c r="AG22" i="11" s="1"/>
  <c r="AG23" i="11" s="1"/>
  <c r="AG24" i="11" s="1"/>
  <c r="AG25" i="11" s="1"/>
  <c r="AI21" i="11"/>
  <c r="AI22" i="11" s="1"/>
  <c r="AI23" i="11" s="1"/>
  <c r="AI24" i="11" s="1"/>
  <c r="AI25" i="11" s="1"/>
  <c r="AI26" i="11" s="1"/>
  <c r="AI27" i="11" s="1"/>
  <c r="AI28" i="11" s="1"/>
  <c r="AI29" i="11" s="1"/>
  <c r="AI30" i="11" s="1"/>
  <c r="AI31" i="11" s="1"/>
</calcChain>
</file>

<file path=xl/sharedStrings.xml><?xml version="1.0" encoding="utf-8"?>
<sst xmlns="http://schemas.openxmlformats.org/spreadsheetml/2006/main" count="27" uniqueCount="23">
  <si>
    <t>Amount</t>
  </si>
  <si>
    <t>Date</t>
  </si>
  <si>
    <t>Value</t>
  </si>
  <si>
    <t>Revenue</t>
  </si>
  <si>
    <t>Gross Profit</t>
  </si>
  <si>
    <t>Net Income</t>
  </si>
  <si>
    <t>DONUT</t>
  </si>
  <si>
    <t>KPI</t>
  </si>
  <si>
    <t>Negative</t>
  </si>
  <si>
    <t>Negative (b)</t>
  </si>
  <si>
    <t>Postive</t>
  </si>
  <si>
    <t>Positive (b)</t>
  </si>
  <si>
    <t>Cash Burn</t>
  </si>
  <si>
    <t>Ending Cash</t>
  </si>
  <si>
    <t>PIE</t>
  </si>
  <si>
    <t>Department</t>
  </si>
  <si>
    <t>Marketing</t>
  </si>
  <si>
    <t>G&amp;A</t>
  </si>
  <si>
    <t>Engineering</t>
  </si>
  <si>
    <t>Product</t>
  </si>
  <si>
    <t>BAR, LINE, COMBO</t>
  </si>
  <si>
    <t>Expenses</t>
  </si>
  <si>
    <t>Gross Margin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</si>
</sst>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0%\ &quot;Hit&quot;;\-0%\ &quot;Miss&quot;;"/>
    <numFmt numFmtId="165" formatCode="_(* #,##0_);\-#,##0;_(* &quot;-&quot;??_);_(@_)"/>
    <numFmt numFmtId="166" formatCode="##.##,,&quot;M&quot;;\-#,##0;_(* &quot;-&quot;??_);_(@_)"/>
    <numFmt numFmtId="167" formatCode="_(* #,##0_);_(* \(#,##0\);_(* &quot;-&quot;??_);_(@_)"/>
    <numFmt numFmtId="168" formatCode="&quot;$&quot;#,##0"/>
    <numFmt numFmtId="169" formatCode="0%\ &quot;increase ▲&quot;;\(0%\)\ &quot;decrease ▼&quot;;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5"/>
      <color theme="1"/>
      <name val="Poppins"/>
    </font>
    <font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6"/>
      <color rgb="FF38434D"/>
      <name val="Calibri"/>
      <family val="2"/>
      <scheme val="minor"/>
    </font>
    <font>
      <sz val="4"/>
      <color rgb="FF38434D"/>
      <name val="Calibri"/>
      <family val="2"/>
      <scheme val="minor"/>
    </font>
    <font>
      <sz val="5"/>
      <color theme="1"/>
      <name val="Calibri"/>
      <family val="2"/>
      <scheme val="minor"/>
    </font>
    <font>
      <b/>
      <sz val="7"/>
      <color rgb="FF718184"/>
      <name val="Calibri"/>
      <family val="2"/>
      <scheme val="minor"/>
    </font>
    <font>
      <sz val="4"/>
      <color rgb="FF718184"/>
      <name val="Calibri"/>
      <family val="2"/>
      <scheme val="minor"/>
    </font>
    <font>
      <b/>
      <sz val="4"/>
      <color rgb="FF718184"/>
      <name val="Calibri"/>
      <family val="2"/>
      <scheme val="minor"/>
    </font>
    <font>
      <b/>
      <sz val="8"/>
      <color rgb="FF718184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color rgb="FF38434D"/>
      <name val="SF Pro Text"/>
    </font>
    <font>
      <b/>
      <sz val="11"/>
      <color theme="3"/>
      <name val="Calibri"/>
      <family val="2"/>
      <scheme val="minor"/>
    </font>
    <font>
      <b/>
      <sz val="8"/>
      <color theme="3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5"/>
      <color theme="1"/>
      <name val="Poppin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9CB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/>
      <bottom/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0" fontId="14" fillId="3" borderId="0">
      <alignment horizontal="left"/>
    </xf>
    <xf numFmtId="0" fontId="15" fillId="0" borderId="10" applyNumberFormat="0" applyFill="0" applyAlignment="0" applyProtection="0"/>
  </cellStyleXfs>
  <cellXfs count="40">
    <xf numFmtId="0" fontId="0" fillId="0" borderId="0" xfId="0"/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Continuous"/>
    </xf>
    <xf numFmtId="17" fontId="0" fillId="0" borderId="0" xfId="0" applyNumberFormat="1"/>
    <xf numFmtId="0" fontId="8" fillId="0" borderId="0" xfId="0" applyFont="1" applyAlignment="1">
      <alignment horizontal="left"/>
    </xf>
    <xf numFmtId="14" fontId="4" fillId="0" borderId="0" xfId="0" applyNumberFormat="1" applyFont="1" applyAlignment="1">
      <alignment horizontal="center"/>
    </xf>
    <xf numFmtId="167" fontId="4" fillId="0" borderId="0" xfId="1" applyNumberFormat="1" applyFont="1" applyAlignment="1">
      <alignment horizontal="center"/>
    </xf>
    <xf numFmtId="168" fontId="12" fillId="0" borderId="0" xfId="1" applyNumberFormat="1" applyFont="1" applyBorder="1" applyAlignment="1">
      <alignment horizontal="left"/>
    </xf>
    <xf numFmtId="168" fontId="9" fillId="0" borderId="0" xfId="1" applyNumberFormat="1" applyFont="1" applyBorder="1" applyAlignment="1">
      <alignment horizontal="left"/>
    </xf>
    <xf numFmtId="169" fontId="10" fillId="0" borderId="0" xfId="0" applyNumberFormat="1" applyFont="1" applyAlignment="1">
      <alignment horizontal="left" vertical="center"/>
    </xf>
    <xf numFmtId="168" fontId="11" fillId="0" borderId="0" xfId="1" applyNumberFormat="1" applyFont="1" applyBorder="1" applyAlignment="1">
      <alignment horizontal="left"/>
    </xf>
    <xf numFmtId="0" fontId="0" fillId="2" borderId="0" xfId="0" applyFill="1"/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6" fillId="0" borderId="10" xfId="5" applyFont="1" applyAlignment="1">
      <alignment horizontal="center" vertical="center"/>
    </xf>
    <xf numFmtId="9" fontId="3" fillId="0" borderId="11" xfId="2" applyFont="1" applyBorder="1" applyAlignment="1">
      <alignment vertical="center"/>
    </xf>
    <xf numFmtId="167" fontId="3" fillId="0" borderId="11" xfId="1" applyNumberFormat="1" applyFont="1" applyBorder="1" applyAlignment="1">
      <alignment vertical="center"/>
    </xf>
    <xf numFmtId="0" fontId="15" fillId="0" borderId="10" xfId="5" applyAlignment="1">
      <alignment horizontal="left" vertical="center"/>
    </xf>
    <xf numFmtId="0" fontId="16" fillId="0" borderId="0" xfId="5" applyFont="1" applyBorder="1"/>
    <xf numFmtId="0" fontId="8" fillId="0" borderId="11" xfId="0" applyFont="1" applyBorder="1"/>
    <xf numFmtId="165" fontId="3" fillId="0" borderId="11" xfId="1" applyNumberFormat="1" applyFont="1" applyBorder="1" applyAlignment="1">
      <alignment vertical="center"/>
    </xf>
    <xf numFmtId="0" fontId="16" fillId="0" borderId="0" xfId="5" applyFont="1" applyBorder="1" applyAlignment="1">
      <alignment horizontal="center" vertical="center"/>
    </xf>
    <xf numFmtId="17" fontId="8" fillId="0" borderId="11" xfId="0" applyNumberFormat="1" applyFont="1" applyBorder="1"/>
    <xf numFmtId="166" fontId="3" fillId="0" borderId="11" xfId="1" applyNumberFormat="1" applyFont="1" applyBorder="1" applyAlignment="1">
      <alignment vertical="center"/>
    </xf>
    <xf numFmtId="0" fontId="16" fillId="0" borderId="12" xfId="5" applyFont="1" applyBorder="1"/>
    <xf numFmtId="0" fontId="17" fillId="0" borderId="0" xfId="0" applyFont="1"/>
    <xf numFmtId="165" fontId="18" fillId="0" borderId="0" xfId="1" applyNumberFormat="1" applyFont="1" applyAlignment="1">
      <alignment vertical="center"/>
    </xf>
    <xf numFmtId="164" fontId="3" fillId="0" borderId="11" xfId="2" applyNumberFormat="1" applyFont="1" applyBorder="1" applyAlignment="1">
      <alignment vertical="center"/>
    </xf>
    <xf numFmtId="0" fontId="5" fillId="2" borderId="0" xfId="0" applyFont="1" applyFill="1" applyAlignment="1">
      <alignment horizontal="right"/>
    </xf>
    <xf numFmtId="167" fontId="7" fillId="2" borderId="0" xfId="1" applyNumberFormat="1" applyFont="1" applyFill="1" applyBorder="1" applyAlignment="1">
      <alignment horizontal="center"/>
    </xf>
  </cellXfs>
  <cellStyles count="6">
    <cellStyle name="Comma" xfId="1" builtinId="3"/>
    <cellStyle name="Heading 3" xfId="5" builtinId="18"/>
    <cellStyle name="Normal" xfId="0" builtinId="0"/>
    <cellStyle name="Normal 2 3" xfId="3" xr:uid="{6D7FE658-D4C6-4A98-A0E3-2D145F889543}"/>
    <cellStyle name="Percent" xfId="2" builtinId="5"/>
    <cellStyle name="Primary" xfId="4" xr:uid="{70854BCA-EEB7-4D3C-8B0A-96B7CB99DD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38434D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FD84-45A9-8DC4-12A8BF261E46}"/>
              </c:ext>
            </c:extLst>
          </c:dPt>
          <c:dPt>
            <c:idx val="1"/>
            <c:bubble3D val="0"/>
            <c:spPr>
              <a:solidFill>
                <a:srgbClr val="F4F4F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FD84-45A9-8DC4-12A8BF261E46}"/>
              </c:ext>
            </c:extLst>
          </c:dPt>
          <c:dPt>
            <c:idx val="2"/>
            <c:bubble3D val="0"/>
            <c:spPr>
              <a:solidFill>
                <a:srgbClr val="EAE9CB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FD84-45A9-8DC4-12A8BF261E46}"/>
              </c:ext>
            </c:extLst>
          </c:dPt>
          <c:dPt>
            <c:idx val="3"/>
            <c:bubble3D val="0"/>
            <c:spPr>
              <a:solidFill>
                <a:srgbClr val="F4F4F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D84-45A9-8DC4-12A8BF261E46}"/>
              </c:ext>
            </c:extLst>
          </c:dPt>
          <c:val>
            <c:numRef>
              <c:f>'6.14 Chart Dashboards'!$AI$6:$AL$6</c:f>
              <c:numCache>
                <c:formatCode>0%</c:formatCode>
                <c:ptCount val="4"/>
                <c:pt idx="0" formatCode="0%\ &quot;Hit&quot;;\-0%\ &quot;Miss&quot;;">
                  <c:v>0</c:v>
                </c:pt>
                <c:pt idx="1">
                  <c:v>0</c:v>
                </c:pt>
                <c:pt idx="2">
                  <c:v>0.12167483500187604</c:v>
                </c:pt>
                <c:pt idx="3">
                  <c:v>0.87832516499812396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D84-45A9-8DC4-12A8BF261E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90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38434D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3AC3-4434-B1E1-28B7B461FC32}"/>
              </c:ext>
            </c:extLst>
          </c:dPt>
          <c:dPt>
            <c:idx val="1"/>
            <c:bubble3D val="0"/>
            <c:spPr>
              <a:solidFill>
                <a:srgbClr val="F4F4F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3AC3-4434-B1E1-28B7B461FC32}"/>
              </c:ext>
            </c:extLst>
          </c:dPt>
          <c:dPt>
            <c:idx val="2"/>
            <c:bubble3D val="0"/>
            <c:spPr>
              <a:solidFill>
                <a:srgbClr val="EAE9CB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3AC3-4434-B1E1-28B7B461FC32}"/>
              </c:ext>
            </c:extLst>
          </c:dPt>
          <c:dPt>
            <c:idx val="3"/>
            <c:bubble3D val="0"/>
            <c:spPr>
              <a:solidFill>
                <a:srgbClr val="F4F4F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3AC3-4434-B1E1-28B7B461FC32}"/>
              </c:ext>
            </c:extLst>
          </c:dPt>
          <c:val>
            <c:numRef>
              <c:f>'6.14 Chart Dashboards'!$AI$7:$AL$7</c:f>
              <c:numCache>
                <c:formatCode>0%</c:formatCode>
                <c:ptCount val="4"/>
                <c:pt idx="0" formatCode="0%\ &quot;Hit&quot;;\-0%\ &quot;Miss&quot;;">
                  <c:v>0</c:v>
                </c:pt>
                <c:pt idx="1">
                  <c:v>0</c:v>
                </c:pt>
                <c:pt idx="2">
                  <c:v>0.65229120838683918</c:v>
                </c:pt>
                <c:pt idx="3">
                  <c:v>0.34770879161316082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C3-4434-B1E1-28B7B461F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8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8434D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6BA-4EB8-8AAF-EC2B51918C87}"/>
              </c:ext>
            </c:extLst>
          </c:dPt>
          <c:dPt>
            <c:idx val="1"/>
            <c:bubble3D val="0"/>
            <c:spPr>
              <a:solidFill>
                <a:srgbClr val="F4F4F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6BA-4EB8-8AAF-EC2B51918C87}"/>
              </c:ext>
            </c:extLst>
          </c:dPt>
          <c:dPt>
            <c:idx val="2"/>
            <c:bubble3D val="0"/>
            <c:spPr>
              <a:solidFill>
                <a:srgbClr val="EAE9CB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6BA-4EB8-8AAF-EC2B51918C87}"/>
              </c:ext>
            </c:extLst>
          </c:dPt>
          <c:dPt>
            <c:idx val="3"/>
            <c:bubble3D val="0"/>
            <c:spPr>
              <a:solidFill>
                <a:srgbClr val="F4F4F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6BA-4EB8-8AAF-EC2B51918C87}"/>
              </c:ext>
            </c:extLst>
          </c:dPt>
          <c:val>
            <c:numRef>
              <c:f>'6.14 Chart Dashboards'!$AI$8:$AL$8</c:f>
              <c:numCache>
                <c:formatCode>0%</c:formatCode>
                <c:ptCount val="4"/>
                <c:pt idx="0" formatCode="0%\ &quot;Hit&quot;;\-0%\ &quot;Miss&quot;;">
                  <c:v>0.22847498396138488</c:v>
                </c:pt>
                <c:pt idx="1">
                  <c:v>0.77152501603861512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6BA-4EB8-8AAF-EC2B51918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8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38434D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1AC1-4D4F-8F46-F320231D7BDB}"/>
              </c:ext>
            </c:extLst>
          </c:dPt>
          <c:dPt>
            <c:idx val="1"/>
            <c:bubble3D val="0"/>
            <c:spPr>
              <a:solidFill>
                <a:srgbClr val="F4F4F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1AC1-4D4F-8F46-F320231D7BDB}"/>
              </c:ext>
            </c:extLst>
          </c:dPt>
          <c:dPt>
            <c:idx val="2"/>
            <c:bubble3D val="0"/>
            <c:spPr>
              <a:solidFill>
                <a:srgbClr val="EAE9CB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1AC1-4D4F-8F46-F320231D7BDB}"/>
              </c:ext>
            </c:extLst>
          </c:dPt>
          <c:dPt>
            <c:idx val="3"/>
            <c:bubble3D val="0"/>
            <c:spPr>
              <a:solidFill>
                <a:srgbClr val="F4F4F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1AC1-4D4F-8F46-F320231D7BDB}"/>
              </c:ext>
            </c:extLst>
          </c:dPt>
          <c:val>
            <c:numRef>
              <c:f>'6.14 Chart Dashboards'!$AI$9:$AL$9</c:f>
              <c:numCache>
                <c:formatCode>0%</c:formatCode>
                <c:ptCount val="4"/>
                <c:pt idx="0" formatCode="0%\ &quot;Hit&quot;;\-0%\ &quot;Miss&quot;;">
                  <c:v>0</c:v>
                </c:pt>
                <c:pt idx="1">
                  <c:v>0</c:v>
                </c:pt>
                <c:pt idx="2">
                  <c:v>0.2714480290020449</c:v>
                </c:pt>
                <c:pt idx="3">
                  <c:v>0.7285519709979551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AC1-4D4F-8F46-F320231D7B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88"/>
      </c:doughnut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3408809496253625"/>
          <c:y val="0.16792209879230346"/>
          <c:w val="0.34080928124850185"/>
          <c:h val="0.7158241405053326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38434D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744-441D-A4BD-764B935F2571}"/>
              </c:ext>
            </c:extLst>
          </c:dPt>
          <c:dPt>
            <c:idx val="1"/>
            <c:bubble3D val="0"/>
            <c:spPr>
              <a:solidFill>
                <a:srgbClr val="F4F4F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744-441D-A4BD-764B935F2571}"/>
              </c:ext>
            </c:extLst>
          </c:dPt>
          <c:dPt>
            <c:idx val="2"/>
            <c:bubble3D val="0"/>
            <c:spPr>
              <a:solidFill>
                <a:srgbClr val="D9D9D9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744-441D-A4BD-764B935F2571}"/>
              </c:ext>
            </c:extLst>
          </c:dPt>
          <c:dPt>
            <c:idx val="3"/>
            <c:bubble3D val="0"/>
            <c:spPr>
              <a:solidFill>
                <a:srgbClr val="EAE9CB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744-441D-A4BD-764B935F2571}"/>
              </c:ext>
            </c:extLst>
          </c:dPt>
          <c:cat>
            <c:strRef>
              <c:f>'6.14 Chart Dashboards'!$AG$13:$AG$16</c:f>
              <c:strCache>
                <c:ptCount val="4"/>
                <c:pt idx="0">
                  <c:v>Marketing</c:v>
                </c:pt>
                <c:pt idx="1">
                  <c:v>G&amp;A</c:v>
                </c:pt>
                <c:pt idx="2">
                  <c:v>Engineering</c:v>
                </c:pt>
                <c:pt idx="3">
                  <c:v>Product</c:v>
                </c:pt>
              </c:strCache>
            </c:strRef>
          </c:cat>
          <c:val>
            <c:numRef>
              <c:f>'6.14 Chart Dashboards'!$AH$13:$AH$16</c:f>
              <c:numCache>
                <c:formatCode>_(* #,##0_);\-#,##0;_(* "-"??_);_(@_)</c:formatCode>
                <c:ptCount val="4"/>
                <c:pt idx="0">
                  <c:v>37536</c:v>
                </c:pt>
                <c:pt idx="1">
                  <c:v>29147</c:v>
                </c:pt>
                <c:pt idx="2">
                  <c:v>1668</c:v>
                </c:pt>
                <c:pt idx="3">
                  <c:v>31649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744-441D-A4BD-764B935F25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4.0251545749156806E-2"/>
          <c:y val="0.48893361986504669"/>
          <c:w val="0.4091020260472929"/>
          <c:h val="0.367811324569748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" b="1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dLbls>
            <c:spPr>
              <a:solidFill>
                <a:srgbClr val="EAE9CB"/>
              </a:solidFill>
              <a:ln>
                <a:solidFill>
                  <a:srgbClr val="EAE9CB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400" b="1" i="0" u="none" strike="noStrike" kern="1200" baseline="0">
                    <a:solidFill>
                      <a:srgbClr val="5C656C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'6.14 Chart Dashboards'!$AG$20:$AG$25</c:f>
              <c:numCache>
                <c:formatCode>mmm\-yy</c:formatCode>
                <c:ptCount val="6"/>
                <c:pt idx="0">
                  <c:v>45138</c:v>
                </c:pt>
                <c:pt idx="1">
                  <c:v>45169</c:v>
                </c:pt>
                <c:pt idx="2">
                  <c:v>45199</c:v>
                </c:pt>
                <c:pt idx="3">
                  <c:v>45230</c:v>
                </c:pt>
                <c:pt idx="4">
                  <c:v>45260</c:v>
                </c:pt>
                <c:pt idx="5">
                  <c:v>45291</c:v>
                </c:pt>
              </c:numCache>
            </c:numRef>
          </c:cat>
          <c:val>
            <c:numRef>
              <c:f>'6.14 Chart Dashboards'!$AH$20:$AH$25</c:f>
              <c:numCache>
                <c:formatCode>##.##,,"M";\-#,##0;_(* "-"??_);_(@_)</c:formatCode>
                <c:ptCount val="6"/>
                <c:pt idx="0">
                  <c:v>9284097</c:v>
                </c:pt>
                <c:pt idx="1">
                  <c:v>8780754</c:v>
                </c:pt>
                <c:pt idx="2">
                  <c:v>8658215</c:v>
                </c:pt>
                <c:pt idx="3">
                  <c:v>8517267</c:v>
                </c:pt>
                <c:pt idx="4">
                  <c:v>8080633</c:v>
                </c:pt>
                <c:pt idx="5">
                  <c:v>7324607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E1-4E2A-952B-CA07ABF5C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-27"/>
        <c:axId val="2105661216"/>
        <c:axId val="2105660160"/>
      </c:barChart>
      <c:dateAx>
        <c:axId val="210566121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5660160"/>
        <c:crosses val="autoZero"/>
        <c:auto val="1"/>
        <c:lblOffset val="100"/>
        <c:baseTimeUnit val="months"/>
      </c:dateAx>
      <c:valAx>
        <c:axId val="21056601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6F7A83"/>
              </a:solidFill>
              <a:round/>
            </a:ln>
            <a:effectLst/>
          </c:spPr>
        </c:majorGridlines>
        <c:numFmt formatCode="##.##,,&quot;M&quot;;\-#,##0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3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05661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0196321018044469"/>
          <c:y val="0.28119755359617038"/>
          <c:w val="0.75069009538042186"/>
          <c:h val="0.49407776663356667"/>
        </c:manualLayout>
      </c:layout>
      <c:lineChart>
        <c:grouping val="standard"/>
        <c:varyColors val="0"/>
        <c:ser>
          <c:idx val="0"/>
          <c:order val="0"/>
          <c:tx>
            <c:strRef>
              <c:f>'6.14 Chart Dashboards'!$AJ$19</c:f>
              <c:strCache>
                <c:ptCount val="1"/>
                <c:pt idx="0">
                  <c:v>Gross Profit</c:v>
                </c:pt>
              </c:strCache>
            </c:strRef>
          </c:tx>
          <c:spPr>
            <a:ln w="9525" cap="rnd">
              <a:solidFill>
                <a:srgbClr val="38434D"/>
              </a:solidFill>
              <a:round/>
            </a:ln>
            <a:effectLst/>
          </c:spPr>
          <c:marker>
            <c:symbol val="none"/>
          </c:marker>
          <c:cat>
            <c:numRef>
              <c:f>'6.14 Chart Dashboards'!$AI$20:$AI$31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'6.14 Chart Dashboards'!$AJ$20:$AJ$31</c:f>
              <c:numCache>
                <c:formatCode>_(* #,##0_);\-#,##0;_(* "-"??_);_(@_)</c:formatCode>
                <c:ptCount val="12"/>
                <c:pt idx="0">
                  <c:v>198259</c:v>
                </c:pt>
                <c:pt idx="1">
                  <c:v>148651</c:v>
                </c:pt>
                <c:pt idx="2">
                  <c:v>197734</c:v>
                </c:pt>
                <c:pt idx="3">
                  <c:v>58736</c:v>
                </c:pt>
                <c:pt idx="4">
                  <c:v>152680</c:v>
                </c:pt>
                <c:pt idx="5">
                  <c:v>106453</c:v>
                </c:pt>
                <c:pt idx="6">
                  <c:v>120389</c:v>
                </c:pt>
                <c:pt idx="7">
                  <c:v>244024</c:v>
                </c:pt>
                <c:pt idx="8">
                  <c:v>249052</c:v>
                </c:pt>
                <c:pt idx="9">
                  <c:v>260330</c:v>
                </c:pt>
                <c:pt idx="10">
                  <c:v>100585</c:v>
                </c:pt>
                <c:pt idx="11">
                  <c:v>178332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744-4796-A4D4-239396A1B532}"/>
            </c:ext>
          </c:extLst>
        </c:ser>
        <c:ser>
          <c:idx val="1"/>
          <c:order val="1"/>
          <c:tx>
            <c:strRef>
              <c:f>'6.14 Chart Dashboards'!$AK$19</c:f>
              <c:strCache>
                <c:ptCount val="1"/>
                <c:pt idx="0">
                  <c:v>Expenses</c:v>
                </c:pt>
              </c:strCache>
            </c:strRef>
          </c:tx>
          <c:spPr>
            <a:ln w="12700" cap="rnd">
              <a:solidFill>
                <a:srgbClr val="EAE9CB"/>
              </a:solidFill>
              <a:round/>
            </a:ln>
            <a:effectLst/>
          </c:spPr>
          <c:marker>
            <c:symbol val="none"/>
          </c:marker>
          <c:cat>
            <c:numRef>
              <c:f>'6.14 Chart Dashboards'!$AI$20:$AI$31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'6.14 Chart Dashboards'!$AK$20:$AK$31</c:f>
              <c:numCache>
                <c:formatCode>_(* #,##0_);\-#,##0;_(* "-"??_);_(@_)</c:formatCode>
                <c:ptCount val="12"/>
                <c:pt idx="0">
                  <c:v>116122</c:v>
                </c:pt>
                <c:pt idx="1">
                  <c:v>214949</c:v>
                </c:pt>
                <c:pt idx="2">
                  <c:v>214763</c:v>
                </c:pt>
                <c:pt idx="3">
                  <c:v>180012</c:v>
                </c:pt>
                <c:pt idx="4">
                  <c:v>248062</c:v>
                </c:pt>
                <c:pt idx="5">
                  <c:v>133809</c:v>
                </c:pt>
                <c:pt idx="6">
                  <c:v>152643</c:v>
                </c:pt>
                <c:pt idx="7">
                  <c:v>152844</c:v>
                </c:pt>
                <c:pt idx="8">
                  <c:v>267457</c:v>
                </c:pt>
                <c:pt idx="9">
                  <c:v>221721</c:v>
                </c:pt>
                <c:pt idx="10">
                  <c:v>125511</c:v>
                </c:pt>
                <c:pt idx="11">
                  <c:v>87380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744-4796-A4D4-239396A1B5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8923712"/>
        <c:axId val="588923360"/>
      </c:lineChart>
      <c:dateAx>
        <c:axId val="5889237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rgbClr val="646E76"/>
              </a:solidFill>
              <a:round/>
            </a:ln>
            <a:effectLst/>
          </c:spPr>
        </c:majorGridlines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923360"/>
        <c:crosses val="autoZero"/>
        <c:auto val="1"/>
        <c:lblOffset val="100"/>
        <c:baseTimeUnit val="months"/>
      </c:dateAx>
      <c:valAx>
        <c:axId val="58892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rgbClr val="6F7A83"/>
              </a:solidFill>
              <a:round/>
            </a:ln>
            <a:effectLst/>
          </c:spPr>
        </c:majorGridlines>
        <c:numFmt formatCode="_(* #,##0_);\-#,##0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8923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47281421328166873"/>
          <c:y val="8.2509657934123834E-2"/>
          <c:w val="0.46009728348241896"/>
          <c:h val="9.92527840918780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'6.14 Chart Dashboards'!$AL$19</c:f>
              <c:strCache>
                <c:ptCount val="1"/>
                <c:pt idx="0">
                  <c:v>Revenue</c:v>
                </c:pt>
              </c:strCache>
            </c:strRef>
          </c:tx>
          <c:spPr>
            <a:solidFill>
              <a:srgbClr val="38434D"/>
            </a:solidFill>
            <a:ln>
              <a:noFill/>
            </a:ln>
            <a:effectLst/>
          </c:spPr>
          <c:invertIfNegative val="0"/>
          <c:cat>
            <c:numRef>
              <c:f>'6.14 Chart Dashboards'!$AI$20:$AI$31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'6.14 Chart Dashboards'!$AL$20:$AL$31</c:f>
              <c:numCache>
                <c:formatCode>_(* #,##0_);\-#,##0;_(* "-"??_);_(@_)</c:formatCode>
                <c:ptCount val="12"/>
                <c:pt idx="0">
                  <c:v>129649</c:v>
                </c:pt>
                <c:pt idx="1">
                  <c:v>121248</c:v>
                </c:pt>
                <c:pt idx="2">
                  <c:v>249495</c:v>
                </c:pt>
                <c:pt idx="3">
                  <c:v>83412</c:v>
                </c:pt>
                <c:pt idx="4">
                  <c:v>287257</c:v>
                </c:pt>
                <c:pt idx="5">
                  <c:v>52087</c:v>
                </c:pt>
                <c:pt idx="6">
                  <c:v>170510</c:v>
                </c:pt>
                <c:pt idx="7">
                  <c:v>150535</c:v>
                </c:pt>
                <c:pt idx="8">
                  <c:v>275754</c:v>
                </c:pt>
                <c:pt idx="9">
                  <c:v>149719</c:v>
                </c:pt>
                <c:pt idx="10">
                  <c:v>100311</c:v>
                </c:pt>
                <c:pt idx="11">
                  <c:v>293484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B6-47C8-A02D-879BA5491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axId val="1161536544"/>
        <c:axId val="1161538304"/>
      </c:barChart>
      <c:lineChart>
        <c:grouping val="standard"/>
        <c:varyColors val="0"/>
        <c:ser>
          <c:idx val="1"/>
          <c:order val="1"/>
          <c:tx>
            <c:strRef>
              <c:f>'6.14 Chart Dashboards'!$AM$19</c:f>
              <c:strCache>
                <c:ptCount val="1"/>
                <c:pt idx="0">
                  <c:v>Gross Margin</c:v>
                </c:pt>
              </c:strCache>
            </c:strRef>
          </c:tx>
          <c:spPr>
            <a:ln w="6350" cap="rnd">
              <a:solidFill>
                <a:srgbClr val="5C656C"/>
              </a:solidFill>
              <a:round/>
            </a:ln>
            <a:effectLst/>
          </c:spPr>
          <c:marker>
            <c:symbol val="none"/>
          </c:marker>
          <c:cat>
            <c:numRef>
              <c:f>'6.14 Chart Dashboards'!$AI$20:$AI$31</c:f>
              <c:numCache>
                <c:formatCode>mmm\-yy</c:formatCode>
                <c:ptCount val="12"/>
                <c:pt idx="0">
                  <c:v>44957</c:v>
                </c:pt>
                <c:pt idx="1">
                  <c:v>44985</c:v>
                </c:pt>
                <c:pt idx="2">
                  <c:v>45016</c:v>
                </c:pt>
                <c:pt idx="3">
                  <c:v>45046</c:v>
                </c:pt>
                <c:pt idx="4">
                  <c:v>45077</c:v>
                </c:pt>
                <c:pt idx="5">
                  <c:v>45107</c:v>
                </c:pt>
                <c:pt idx="6">
                  <c:v>45138</c:v>
                </c:pt>
                <c:pt idx="7">
                  <c:v>45169</c:v>
                </c:pt>
                <c:pt idx="8">
                  <c:v>45199</c:v>
                </c:pt>
                <c:pt idx="9">
                  <c:v>45230</c:v>
                </c:pt>
                <c:pt idx="10">
                  <c:v>45260</c:v>
                </c:pt>
                <c:pt idx="11">
                  <c:v>45291</c:v>
                </c:pt>
              </c:numCache>
            </c:numRef>
          </c:cat>
          <c:val>
            <c:numRef>
              <c:f>'6.14 Chart Dashboards'!$AM$20:$AM$31</c:f>
              <c:numCache>
                <c:formatCode>0%</c:formatCode>
                <c:ptCount val="12"/>
                <c:pt idx="0">
                  <c:v>0.48783900155373183</c:v>
                </c:pt>
                <c:pt idx="1">
                  <c:v>0.42289369815087807</c:v>
                </c:pt>
                <c:pt idx="2">
                  <c:v>0.56991992165897709</c:v>
                </c:pt>
                <c:pt idx="3">
                  <c:v>0.78137517770401643</c:v>
                </c:pt>
                <c:pt idx="4">
                  <c:v>7.7655455923777428E-3</c:v>
                </c:pt>
                <c:pt idx="5">
                  <c:v>0.6748462772379471</c:v>
                </c:pt>
                <c:pt idx="6">
                  <c:v>0.72086487120746523</c:v>
                </c:pt>
                <c:pt idx="7">
                  <c:v>0.64132089175908114</c:v>
                </c:pt>
                <c:pt idx="8">
                  <c:v>0.2023938960387166</c:v>
                </c:pt>
                <c:pt idx="9">
                  <c:v>0.99232620189456777</c:v>
                </c:pt>
                <c:pt idx="10">
                  <c:v>0.99317356524680611</c:v>
                </c:pt>
                <c:pt idx="11">
                  <c:v>0.89835307487999549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C9B6-47C8-A02D-879BA5491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597344"/>
        <c:axId val="1282593472"/>
      </c:lineChart>
      <c:dateAx>
        <c:axId val="116153654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1" i="0" u="none" strike="noStrike" kern="1200" baseline="0">
                <a:solidFill>
                  <a:srgbClr val="38434D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538304"/>
        <c:crosses val="autoZero"/>
        <c:auto val="1"/>
        <c:lblOffset val="100"/>
        <c:baseTimeUnit val="months"/>
      </c:dateAx>
      <c:valAx>
        <c:axId val="1161538304"/>
        <c:scaling>
          <c:orientation val="minMax"/>
          <c:max val="300000"/>
        </c:scaling>
        <c:delete val="0"/>
        <c:axPos val="l"/>
        <c:majorGridlines>
          <c:spPr>
            <a:ln w="3175" cap="flat" cmpd="sng" algn="ctr">
              <a:solidFill>
                <a:srgbClr val="959EA5"/>
              </a:solidFill>
              <a:prstDash val="sysDash"/>
              <a:round/>
            </a:ln>
            <a:effectLst/>
          </c:spPr>
        </c:majorGridlines>
        <c:numFmt formatCode="_(* #,##0_);\-#,##0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rgbClr val="38434D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1536544"/>
        <c:crosses val="autoZero"/>
        <c:crossBetween val="between"/>
        <c:minorUnit val="75000"/>
      </c:valAx>
      <c:valAx>
        <c:axId val="1282593472"/>
        <c:scaling>
          <c:orientation val="minMax"/>
          <c:max val="1"/>
          <c:min val="0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rgbClr val="38434D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2597344"/>
        <c:crosses val="max"/>
        <c:crossBetween val="between"/>
        <c:majorUnit val="0.5"/>
      </c:valAx>
      <c:dateAx>
        <c:axId val="1282597344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282593472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rgbClr val="38434D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rgbClr val="38434D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6377894912416876"/>
          <c:y val="9.8707366522991377E-2"/>
          <c:w val="0.24595012646586584"/>
          <c:h val="0.1392495575378451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image" Target="../media/image5.png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image" Target="../media/image4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image" Target="../media/image3.png"/><Relationship Id="rId5" Type="http://schemas.openxmlformats.org/officeDocument/2006/relationships/chart" Target="../charts/chart5.xml"/><Relationship Id="rId10" Type="http://schemas.openxmlformats.org/officeDocument/2006/relationships/image" Target="../media/image2.png"/><Relationship Id="rId4" Type="http://schemas.openxmlformats.org/officeDocument/2006/relationships/chart" Target="../charts/chart4.xml"/><Relationship Id="rId9" Type="http://schemas.openxmlformats.org/officeDocument/2006/relationships/image" Target="../media/image1.png"/><Relationship Id="rId1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125556</xdr:colOff>
      <xdr:row>10</xdr:row>
      <xdr:rowOff>89296</xdr:rowOff>
    </xdr:from>
    <xdr:to>
      <xdr:col>15</xdr:col>
      <xdr:colOff>82262</xdr:colOff>
      <xdr:row>20</xdr:row>
      <xdr:rowOff>19002</xdr:rowOff>
    </xdr:to>
    <xdr:sp macro="" textlink="">
      <xdr:nvSpPr>
        <xdr:cNvPr id="2" name="Rectangle: Rounded Corners 1">
          <a:extLst>
            <a:ext uri="{FF2B5EF4-FFF2-40B4-BE49-F238E27FC236}">
              <a16:creationId xmlns:a16="http://schemas.microsoft.com/office/drawing/2014/main" id="{5989461F-CB7D-42D7-A858-44F08072EC01}"/>
            </a:ext>
          </a:extLst>
        </xdr:cNvPr>
        <xdr:cNvSpPr/>
      </xdr:nvSpPr>
      <xdr:spPr>
        <a:xfrm>
          <a:off x="258906" y="1994296"/>
          <a:ext cx="1823606" cy="1834706"/>
        </a:xfrm>
        <a:prstGeom prst="roundRect">
          <a:avLst>
            <a:gd name="adj" fmla="val 319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125556</xdr:colOff>
      <xdr:row>20</xdr:row>
      <xdr:rowOff>56288</xdr:rowOff>
    </xdr:from>
    <xdr:to>
      <xdr:col>29</xdr:col>
      <xdr:colOff>108238</xdr:colOff>
      <xdr:row>28</xdr:row>
      <xdr:rowOff>25981</xdr:rowOff>
    </xdr:to>
    <xdr:sp macro="" textlink="">
      <xdr:nvSpPr>
        <xdr:cNvPr id="3" name="Rectangle: Rounded Corners 2">
          <a:extLst>
            <a:ext uri="{FF2B5EF4-FFF2-40B4-BE49-F238E27FC236}">
              <a16:creationId xmlns:a16="http://schemas.microsoft.com/office/drawing/2014/main" id="{409DA25F-091B-490A-8330-848218D6BADF}"/>
            </a:ext>
          </a:extLst>
        </xdr:cNvPr>
        <xdr:cNvSpPr/>
      </xdr:nvSpPr>
      <xdr:spPr>
        <a:xfrm>
          <a:off x="257848" y="2606871"/>
          <a:ext cx="3686848" cy="1028027"/>
        </a:xfrm>
        <a:prstGeom prst="roundRect">
          <a:avLst>
            <a:gd name="adj" fmla="val 5049"/>
          </a:avLst>
        </a:prstGeom>
        <a:solidFill>
          <a:srgbClr val="EAE9C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125556</xdr:colOff>
      <xdr:row>4</xdr:row>
      <xdr:rowOff>2165</xdr:rowOff>
    </xdr:from>
    <xdr:to>
      <xdr:col>15</xdr:col>
      <xdr:colOff>82261</xdr:colOff>
      <xdr:row>10</xdr:row>
      <xdr:rowOff>0</xdr:rowOff>
    </xdr:to>
    <xdr:sp macro="" textlink="">
      <xdr:nvSpPr>
        <xdr:cNvPr id="4" name="Rectangle: Rounded Corners 3">
          <a:extLst>
            <a:ext uri="{FF2B5EF4-FFF2-40B4-BE49-F238E27FC236}">
              <a16:creationId xmlns:a16="http://schemas.microsoft.com/office/drawing/2014/main" id="{9C108DF5-A226-43AC-A877-F695A44FF0AE}"/>
            </a:ext>
          </a:extLst>
        </xdr:cNvPr>
        <xdr:cNvSpPr/>
      </xdr:nvSpPr>
      <xdr:spPr>
        <a:xfrm>
          <a:off x="258906" y="764165"/>
          <a:ext cx="1823605" cy="1140835"/>
        </a:xfrm>
        <a:prstGeom prst="roundRect">
          <a:avLst>
            <a:gd name="adj" fmla="val 504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34636</xdr:colOff>
      <xdr:row>4</xdr:row>
      <xdr:rowOff>2165</xdr:rowOff>
    </xdr:from>
    <xdr:to>
      <xdr:col>29</xdr:col>
      <xdr:colOff>115166</xdr:colOff>
      <xdr:row>10</xdr:row>
      <xdr:rowOff>0</xdr:rowOff>
    </xdr:to>
    <xdr:sp macro="" textlink="">
      <xdr:nvSpPr>
        <xdr:cNvPr id="5" name="Rectangle: Rounded Corners 4">
          <a:extLst>
            <a:ext uri="{FF2B5EF4-FFF2-40B4-BE49-F238E27FC236}">
              <a16:creationId xmlns:a16="http://schemas.microsoft.com/office/drawing/2014/main" id="{B7836ADD-1F8B-47ED-9C5F-3F7D7A11FD9E}"/>
            </a:ext>
          </a:extLst>
        </xdr:cNvPr>
        <xdr:cNvSpPr/>
      </xdr:nvSpPr>
      <xdr:spPr>
        <a:xfrm>
          <a:off x="2151303" y="436082"/>
          <a:ext cx="1800321" cy="791585"/>
        </a:xfrm>
        <a:prstGeom prst="roundRect">
          <a:avLst>
            <a:gd name="adj" fmla="val 5049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30307</xdr:colOff>
      <xdr:row>10</xdr:row>
      <xdr:rowOff>89296</xdr:rowOff>
    </xdr:from>
    <xdr:to>
      <xdr:col>29</xdr:col>
      <xdr:colOff>112742</xdr:colOff>
      <xdr:row>20</xdr:row>
      <xdr:rowOff>19002</xdr:rowOff>
    </xdr:to>
    <xdr:sp macro="" textlink="">
      <xdr:nvSpPr>
        <xdr:cNvPr id="6" name="Rectangle: Rounded Corners 5">
          <a:extLst>
            <a:ext uri="{FF2B5EF4-FFF2-40B4-BE49-F238E27FC236}">
              <a16:creationId xmlns:a16="http://schemas.microsoft.com/office/drawing/2014/main" id="{15547BD5-B4B5-48B3-A6F5-A4B32FBD5BEF}"/>
            </a:ext>
          </a:extLst>
        </xdr:cNvPr>
        <xdr:cNvSpPr/>
      </xdr:nvSpPr>
      <xdr:spPr>
        <a:xfrm>
          <a:off x="2163907" y="1994296"/>
          <a:ext cx="1815985" cy="1834706"/>
        </a:xfrm>
        <a:prstGeom prst="roundRect">
          <a:avLst>
            <a:gd name="adj" fmla="val 4520"/>
          </a:avLst>
        </a:prstGeom>
        <a:solidFill>
          <a:srgbClr val="5C656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47878</xdr:colOff>
      <xdr:row>5</xdr:row>
      <xdr:rowOff>44403</xdr:rowOff>
    </xdr:from>
    <xdr:to>
      <xdr:col>6</xdr:col>
      <xdr:colOff>23094</xdr:colOff>
      <xdr:row>10</xdr:row>
      <xdr:rowOff>39112</xdr:rowOff>
    </xdr:to>
    <xdr:grpSp>
      <xdr:nvGrpSpPr>
        <xdr:cNvPr id="7" name="Group 2943">
          <a:extLst>
            <a:ext uri="{FF2B5EF4-FFF2-40B4-BE49-F238E27FC236}">
              <a16:creationId xmlns:a16="http://schemas.microsoft.com/office/drawing/2014/main" id="{A24B1EE1-51D4-46E2-A4BC-74CD7DB7DD13}"/>
            </a:ext>
          </a:extLst>
        </xdr:cNvPr>
        <xdr:cNvGrpSpPr/>
      </xdr:nvGrpSpPr>
      <xdr:grpSpPr>
        <a:xfrm>
          <a:off x="183345" y="607436"/>
          <a:ext cx="652549" cy="650876"/>
          <a:chOff x="248702" y="724955"/>
          <a:chExt cx="689591" cy="656168"/>
        </a:xfrm>
      </xdr:grpSpPr>
      <xdr:grpSp>
        <xdr:nvGrpSpPr>
          <xdr:cNvPr id="8" name="Group 38">
            <a:extLst>
              <a:ext uri="{FF2B5EF4-FFF2-40B4-BE49-F238E27FC236}">
                <a16:creationId xmlns:a16="http://schemas.microsoft.com/office/drawing/2014/main" id="{C6E8EC0D-58C6-4DB2-CE4A-2E0CC05FFD80}"/>
              </a:ext>
            </a:extLst>
          </xdr:cNvPr>
          <xdr:cNvGrpSpPr/>
        </xdr:nvGrpSpPr>
        <xdr:grpSpPr>
          <a:xfrm>
            <a:off x="248702" y="724955"/>
            <a:ext cx="689591" cy="656168"/>
            <a:chOff x="9789583" y="2831042"/>
            <a:chExt cx="767291" cy="836083"/>
          </a:xfrm>
        </xdr:grpSpPr>
        <xdr:sp macro="" textlink="">
          <xdr:nvSpPr>
            <xdr:cNvPr id="14" name="Rectangle: Rounded Corners 23">
              <a:extLst>
                <a:ext uri="{FF2B5EF4-FFF2-40B4-BE49-F238E27FC236}">
                  <a16:creationId xmlns:a16="http://schemas.microsoft.com/office/drawing/2014/main" id="{17BA89B7-3BAC-58ED-67E9-5EFBEE990521}"/>
                </a:ext>
              </a:extLst>
            </xdr:cNvPr>
            <xdr:cNvSpPr/>
          </xdr:nvSpPr>
          <xdr:spPr>
            <a:xfrm>
              <a:off x="9945796" y="2984886"/>
              <a:ext cx="469856" cy="533755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aphicFrame macro="">
          <xdr:nvGraphicFramePr>
            <xdr:cNvPr id="15" name="Chart 25">
              <a:extLst>
                <a:ext uri="{FF2B5EF4-FFF2-40B4-BE49-F238E27FC236}">
                  <a16:creationId xmlns:a16="http://schemas.microsoft.com/office/drawing/2014/main" id="{72F27504-78B9-8B79-3B16-EF007E7DD81A}"/>
                </a:ext>
                <a:ext uri="{147F2762-F138-4A5C-976F-8EAC2B608ADB}">
                  <a16:predDERef xmlns:a16="http://schemas.microsoft.com/office/drawing/2014/main" pred="{F5601092-7548-4FB7-AF1A-C3F6B67D0F03}"/>
                </a:ext>
              </a:extLst>
            </xdr:cNvPr>
            <xdr:cNvGraphicFramePr>
              <a:graphicFrameLocks/>
            </xdr:cNvGraphicFramePr>
          </xdr:nvGraphicFramePr>
          <xdr:xfrm>
            <a:off x="9789583" y="2831042"/>
            <a:ext cx="767291" cy="83608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</xdr:grpSp>
      <xdr:grpSp>
        <xdr:nvGrpSpPr>
          <xdr:cNvPr id="9" name="Group 42">
            <a:extLst>
              <a:ext uri="{FF2B5EF4-FFF2-40B4-BE49-F238E27FC236}">
                <a16:creationId xmlns:a16="http://schemas.microsoft.com/office/drawing/2014/main" id="{57F5E2C6-FDAB-61A2-2212-09C91608A665}"/>
              </a:ext>
            </a:extLst>
          </xdr:cNvPr>
          <xdr:cNvGrpSpPr/>
        </xdr:nvGrpSpPr>
        <xdr:grpSpPr>
          <a:xfrm>
            <a:off x="273330" y="922050"/>
            <a:ext cx="655358" cy="283002"/>
            <a:chOff x="11211205" y="2917008"/>
            <a:chExt cx="658004" cy="283002"/>
          </a:xfrm>
        </xdr:grpSpPr>
        <xdr:grpSp>
          <xdr:nvGrpSpPr>
            <xdr:cNvPr id="10" name="Group 40">
              <a:extLst>
                <a:ext uri="{FF2B5EF4-FFF2-40B4-BE49-F238E27FC236}">
                  <a16:creationId xmlns:a16="http://schemas.microsoft.com/office/drawing/2014/main" id="{6F8EFB92-6AB2-240F-CB7B-104B67CE2DC5}"/>
                </a:ext>
              </a:extLst>
            </xdr:cNvPr>
            <xdr:cNvGrpSpPr/>
          </xdr:nvGrpSpPr>
          <xdr:grpSpPr>
            <a:xfrm>
              <a:off x="11211205" y="2917008"/>
              <a:ext cx="658004" cy="237185"/>
              <a:chOff x="11211205" y="2917008"/>
              <a:chExt cx="658004" cy="237185"/>
            </a:xfrm>
          </xdr:grpSpPr>
          <xdr:sp macro="" textlink="$AG$6">
            <xdr:nvSpPr>
              <xdr:cNvPr id="12" name="TextBox 27">
                <a:extLst>
                  <a:ext uri="{FF2B5EF4-FFF2-40B4-BE49-F238E27FC236}">
                    <a16:creationId xmlns:a16="http://schemas.microsoft.com/office/drawing/2014/main" id="{A9B8E4C1-0A8E-9BBB-FBF9-925580D9BDBE}"/>
                  </a:ext>
                </a:extLst>
              </xdr:cNvPr>
              <xdr:cNvSpPr txBox="1"/>
            </xdr:nvSpPr>
            <xdr:spPr>
              <a:xfrm>
                <a:off x="11211205" y="2917008"/>
                <a:ext cx="658004" cy="130992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D5207818-EB60-46A4-947D-6B1D1471CB4F}" type="TxLink">
                  <a:rPr lang="en-US" sz="500" b="0" i="0" u="none" strike="noStrike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rPr>
                  <a:pPr algn="ctr"/>
                  <a:t>Revenue</a:t>
                </a:fld>
                <a:endParaRPr lang="en-US" sz="600">
                  <a:solidFill>
                    <a:srgbClr val="38434D"/>
                  </a:solidFill>
                </a:endParaRPr>
              </a:p>
            </xdr:txBody>
          </xdr:sp>
          <xdr:sp macro="" textlink="$AM$6">
            <xdr:nvSpPr>
              <xdr:cNvPr id="13" name="TextBox 2">
                <a:extLst>
                  <a:ext uri="{FF2B5EF4-FFF2-40B4-BE49-F238E27FC236}">
                    <a16:creationId xmlns:a16="http://schemas.microsoft.com/office/drawing/2014/main" id="{1090E329-81E7-2C21-9A25-861BB9F9B912}"/>
                  </a:ext>
                </a:extLst>
              </xdr:cNvPr>
              <xdr:cNvSpPr txBox="1"/>
            </xdr:nvSpPr>
            <xdr:spPr>
              <a:xfrm>
                <a:off x="11312139" y="3054296"/>
                <a:ext cx="440282" cy="9989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b"/>
              <a:lstStyle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fld id="{98742A0A-9A2D-4B19-BC4C-96579F16B7AF}" type="TxLink">
                  <a:rPr lang="en-US" sz="500" b="0" i="0" u="none" strike="noStrike">
                    <a:solidFill>
                      <a:srgbClr val="000000"/>
                    </a:solidFill>
                    <a:latin typeface="Poppins"/>
                    <a:cs typeface="Poppins"/>
                  </a:rPr>
                  <a:pPr algn="ctr"/>
                  <a:t> 39,156 </a:t>
                </a:fld>
                <a:endParaRPr lang="en-US" sz="1100"/>
              </a:p>
            </xdr:txBody>
          </xdr:sp>
        </xdr:grpSp>
        <xdr:sp macro="" textlink="$AH$6">
          <xdr:nvSpPr>
            <xdr:cNvPr id="11" name="TextBox 2">
              <a:extLst>
                <a:ext uri="{FF2B5EF4-FFF2-40B4-BE49-F238E27FC236}">
                  <a16:creationId xmlns:a16="http://schemas.microsoft.com/office/drawing/2014/main" id="{255EA570-A7B2-4AD5-9DD4-D6FC02618348}"/>
                </a:ext>
              </a:extLst>
            </xdr:cNvPr>
            <xdr:cNvSpPr txBox="1"/>
          </xdr:nvSpPr>
          <xdr:spPr>
            <a:xfrm>
              <a:off x="11306239" y="3082125"/>
              <a:ext cx="479661" cy="11788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443DB730-6EB3-4DEF-939C-1ACABCCC2E66}" type="TxLink">
                <a:rPr lang="en-US" sz="500" b="0" i="0" u="none" strike="noStrike">
                  <a:solidFill>
                    <a:srgbClr val="000000"/>
                  </a:solidFill>
                  <a:latin typeface="Poppins"/>
                  <a:cs typeface="Poppins"/>
                </a:rPr>
                <a:pPr algn="ctr"/>
                <a:t>12%</a:t>
              </a:fld>
              <a:endParaRPr lang="en-US" sz="400"/>
            </a:p>
          </xdr:txBody>
        </xdr:sp>
      </xdr:grpSp>
    </xdr:grpSp>
    <xdr:clientData/>
  </xdr:twoCellAnchor>
  <xdr:twoCellAnchor>
    <xdr:from>
      <xdr:col>4</xdr:col>
      <xdr:colOff>87256</xdr:colOff>
      <xdr:row>5</xdr:row>
      <xdr:rowOff>44403</xdr:rowOff>
    </xdr:from>
    <xdr:to>
      <xdr:col>9</xdr:col>
      <xdr:colOff>62472</xdr:colOff>
      <xdr:row>10</xdr:row>
      <xdr:rowOff>39112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E2490197-3D44-4999-A20F-533F42CEC7D1}"/>
            </a:ext>
          </a:extLst>
        </xdr:cNvPr>
        <xdr:cNvGrpSpPr/>
      </xdr:nvGrpSpPr>
      <xdr:grpSpPr>
        <a:xfrm>
          <a:off x="629123" y="607436"/>
          <a:ext cx="652549" cy="650876"/>
          <a:chOff x="248702" y="724955"/>
          <a:chExt cx="689591" cy="656168"/>
        </a:xfrm>
      </xdr:grpSpPr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257DACE0-064C-1EA9-B82B-E35F39C745F4}"/>
              </a:ext>
            </a:extLst>
          </xdr:cNvPr>
          <xdr:cNvGrpSpPr/>
        </xdr:nvGrpSpPr>
        <xdr:grpSpPr>
          <a:xfrm>
            <a:off x="248702" y="724955"/>
            <a:ext cx="689591" cy="656168"/>
            <a:chOff x="9789583" y="2831042"/>
            <a:chExt cx="767291" cy="836083"/>
          </a:xfrm>
        </xdr:grpSpPr>
        <xdr:sp macro="" textlink="">
          <xdr:nvSpPr>
            <xdr:cNvPr id="23" name="Rectangle: Rounded Corners 22">
              <a:extLst>
                <a:ext uri="{FF2B5EF4-FFF2-40B4-BE49-F238E27FC236}">
                  <a16:creationId xmlns:a16="http://schemas.microsoft.com/office/drawing/2014/main" id="{F9405D3F-12D0-5AA0-0A8D-90E437B1C588}"/>
                </a:ext>
              </a:extLst>
            </xdr:cNvPr>
            <xdr:cNvSpPr/>
          </xdr:nvSpPr>
          <xdr:spPr>
            <a:xfrm>
              <a:off x="9945796" y="2984886"/>
              <a:ext cx="469856" cy="533755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aphicFrame macro="">
          <xdr:nvGraphicFramePr>
            <xdr:cNvPr id="24" name="Chart 23">
              <a:extLst>
                <a:ext uri="{FF2B5EF4-FFF2-40B4-BE49-F238E27FC236}">
                  <a16:creationId xmlns:a16="http://schemas.microsoft.com/office/drawing/2014/main" id="{05AC65D9-CA44-A4F5-4E40-E73F5182CFB5}"/>
                </a:ext>
                <a:ext uri="{147F2762-F138-4A5C-976F-8EAC2B608ADB}">
                  <a16:predDERef xmlns:a16="http://schemas.microsoft.com/office/drawing/2014/main" pred="{F5601092-7548-4FB7-AF1A-C3F6B67D0F03}"/>
                </a:ext>
              </a:extLst>
            </xdr:cNvPr>
            <xdr:cNvGraphicFramePr>
              <a:graphicFrameLocks/>
            </xdr:cNvGraphicFramePr>
          </xdr:nvGraphicFramePr>
          <xdr:xfrm>
            <a:off x="9789583" y="2831042"/>
            <a:ext cx="767291" cy="83608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xdr:grpSp>
      <xdr:grpSp>
        <xdr:nvGrpSpPr>
          <xdr:cNvPr id="18" name="Group 17">
            <a:extLst>
              <a:ext uri="{FF2B5EF4-FFF2-40B4-BE49-F238E27FC236}">
                <a16:creationId xmlns:a16="http://schemas.microsoft.com/office/drawing/2014/main" id="{4D80F4FA-BD95-6685-4D5A-482D7D12C5EB}"/>
              </a:ext>
            </a:extLst>
          </xdr:cNvPr>
          <xdr:cNvGrpSpPr/>
        </xdr:nvGrpSpPr>
        <xdr:grpSpPr>
          <a:xfrm>
            <a:off x="273330" y="922050"/>
            <a:ext cx="655358" cy="283002"/>
            <a:chOff x="11211205" y="2917008"/>
            <a:chExt cx="658004" cy="283002"/>
          </a:xfrm>
        </xdr:grpSpPr>
        <xdr:grpSp>
          <xdr:nvGrpSpPr>
            <xdr:cNvPr id="19" name="Group 18">
              <a:extLst>
                <a:ext uri="{FF2B5EF4-FFF2-40B4-BE49-F238E27FC236}">
                  <a16:creationId xmlns:a16="http://schemas.microsoft.com/office/drawing/2014/main" id="{03510496-767A-7A1B-7960-91675F2AE9D2}"/>
                </a:ext>
              </a:extLst>
            </xdr:cNvPr>
            <xdr:cNvGrpSpPr/>
          </xdr:nvGrpSpPr>
          <xdr:grpSpPr>
            <a:xfrm>
              <a:off x="11211205" y="2917008"/>
              <a:ext cx="658004" cy="237185"/>
              <a:chOff x="11211205" y="2917008"/>
              <a:chExt cx="658004" cy="237185"/>
            </a:xfrm>
          </xdr:grpSpPr>
          <xdr:sp macro="" textlink="$AG$7">
            <xdr:nvSpPr>
              <xdr:cNvPr id="21" name="TextBox 20">
                <a:extLst>
                  <a:ext uri="{FF2B5EF4-FFF2-40B4-BE49-F238E27FC236}">
                    <a16:creationId xmlns:a16="http://schemas.microsoft.com/office/drawing/2014/main" id="{043D83F6-ED7A-5841-38F3-C8411D377E1E}"/>
                  </a:ext>
                </a:extLst>
              </xdr:cNvPr>
              <xdr:cNvSpPr txBox="1"/>
            </xdr:nvSpPr>
            <xdr:spPr>
              <a:xfrm>
                <a:off x="11211205" y="2917008"/>
                <a:ext cx="658004" cy="130992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A4845B5D-040D-4501-914A-A56DF6500D78}" type="TxLink">
                  <a:rPr lang="en-US" sz="500" b="0" i="0" u="none" strike="noStrike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rPr>
                  <a:pPr algn="ctr"/>
                  <a:t>Net Income</a:t>
                </a:fld>
                <a:endParaRPr lang="en-US" sz="600">
                  <a:solidFill>
                    <a:srgbClr val="38434D"/>
                  </a:solidFill>
                </a:endParaRPr>
              </a:p>
            </xdr:txBody>
          </xdr:sp>
          <xdr:sp macro="" textlink="$AM$7">
            <xdr:nvSpPr>
              <xdr:cNvPr id="22" name="TextBox 2">
                <a:extLst>
                  <a:ext uri="{FF2B5EF4-FFF2-40B4-BE49-F238E27FC236}">
                    <a16:creationId xmlns:a16="http://schemas.microsoft.com/office/drawing/2014/main" id="{7C7868CE-C0DA-3CF0-C543-E60B4C89B0D5}"/>
                  </a:ext>
                </a:extLst>
              </xdr:cNvPr>
              <xdr:cNvSpPr txBox="1"/>
            </xdr:nvSpPr>
            <xdr:spPr>
              <a:xfrm>
                <a:off x="11312139" y="3054296"/>
                <a:ext cx="440282" cy="9989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b"/>
              <a:lstStyle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fld id="{D271D9DE-925A-4B1A-9706-0B82BCFDC411}" type="TxLink">
                  <a:rPr lang="en-US" sz="500" b="0" i="0" u="none" strike="noStrike">
                    <a:solidFill>
                      <a:srgbClr val="000000"/>
                    </a:solidFill>
                    <a:latin typeface="Poppins"/>
                    <a:cs typeface="Poppins"/>
                  </a:rPr>
                  <a:pPr algn="ctr"/>
                  <a:t> 53,464 </a:t>
                </a:fld>
                <a:endParaRPr lang="en-US" sz="1100"/>
              </a:p>
            </xdr:txBody>
          </xdr:sp>
        </xdr:grpSp>
        <xdr:sp macro="" textlink="$AH$7">
          <xdr:nvSpPr>
            <xdr:cNvPr id="20" name="TextBox 2">
              <a:extLst>
                <a:ext uri="{FF2B5EF4-FFF2-40B4-BE49-F238E27FC236}">
                  <a16:creationId xmlns:a16="http://schemas.microsoft.com/office/drawing/2014/main" id="{5CFAAB59-F8BB-858B-FE48-92CF3E3A8BD5}"/>
                </a:ext>
              </a:extLst>
            </xdr:cNvPr>
            <xdr:cNvSpPr txBox="1"/>
          </xdr:nvSpPr>
          <xdr:spPr>
            <a:xfrm>
              <a:off x="11306239" y="3082125"/>
              <a:ext cx="479661" cy="11788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564685B0-DA78-410A-A066-271B71A0C812}" type="TxLink">
                <a:rPr lang="en-US" sz="500" b="0" i="0" u="none" strike="noStrike">
                  <a:solidFill>
                    <a:srgbClr val="000000"/>
                  </a:solidFill>
                  <a:latin typeface="Poppins"/>
                  <a:cs typeface="Poppins"/>
                </a:rPr>
                <a:pPr algn="ctr"/>
                <a:t>65%</a:t>
              </a:fld>
              <a:endParaRPr lang="en-US" sz="400"/>
            </a:p>
          </xdr:txBody>
        </xdr:sp>
      </xdr:grpSp>
    </xdr:grpSp>
    <xdr:clientData/>
  </xdr:twoCellAnchor>
  <xdr:twoCellAnchor>
    <xdr:from>
      <xdr:col>7</xdr:col>
      <xdr:colOff>125546</xdr:colOff>
      <xdr:row>5</xdr:row>
      <xdr:rowOff>44403</xdr:rowOff>
    </xdr:from>
    <xdr:to>
      <xdr:col>12</xdr:col>
      <xdr:colOff>100762</xdr:colOff>
      <xdr:row>10</xdr:row>
      <xdr:rowOff>39112</xdr:rowOff>
    </xdr:to>
    <xdr:grpSp>
      <xdr:nvGrpSpPr>
        <xdr:cNvPr id="25" name="Group 24">
          <a:extLst>
            <a:ext uri="{FF2B5EF4-FFF2-40B4-BE49-F238E27FC236}">
              <a16:creationId xmlns:a16="http://schemas.microsoft.com/office/drawing/2014/main" id="{01855F1A-FCD1-4F91-9692-9D0C38F1A7CB}"/>
            </a:ext>
          </a:extLst>
        </xdr:cNvPr>
        <xdr:cNvGrpSpPr/>
      </xdr:nvGrpSpPr>
      <xdr:grpSpPr>
        <a:xfrm>
          <a:off x="1073813" y="607436"/>
          <a:ext cx="652549" cy="650876"/>
          <a:chOff x="248702" y="724955"/>
          <a:chExt cx="689591" cy="656168"/>
        </a:xfrm>
      </xdr:grpSpPr>
      <xdr:grpSp>
        <xdr:nvGrpSpPr>
          <xdr:cNvPr id="26" name="Group 25">
            <a:extLst>
              <a:ext uri="{FF2B5EF4-FFF2-40B4-BE49-F238E27FC236}">
                <a16:creationId xmlns:a16="http://schemas.microsoft.com/office/drawing/2014/main" id="{B4B81415-3418-2484-2FBA-35353C84BC31}"/>
              </a:ext>
            </a:extLst>
          </xdr:cNvPr>
          <xdr:cNvGrpSpPr/>
        </xdr:nvGrpSpPr>
        <xdr:grpSpPr>
          <a:xfrm>
            <a:off x="248702" y="724955"/>
            <a:ext cx="689591" cy="656168"/>
            <a:chOff x="9789583" y="2831042"/>
            <a:chExt cx="767291" cy="836083"/>
          </a:xfrm>
        </xdr:grpSpPr>
        <xdr:sp macro="" textlink="">
          <xdr:nvSpPr>
            <xdr:cNvPr id="32" name="Rectangle: Rounded Corners 31">
              <a:extLst>
                <a:ext uri="{FF2B5EF4-FFF2-40B4-BE49-F238E27FC236}">
                  <a16:creationId xmlns:a16="http://schemas.microsoft.com/office/drawing/2014/main" id="{B590A4A9-64AC-00A2-A337-8D52796E85FF}"/>
                </a:ext>
              </a:extLst>
            </xdr:cNvPr>
            <xdr:cNvSpPr/>
          </xdr:nvSpPr>
          <xdr:spPr>
            <a:xfrm>
              <a:off x="9945796" y="2984886"/>
              <a:ext cx="469856" cy="533755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aphicFrame macro="">
          <xdr:nvGraphicFramePr>
            <xdr:cNvPr id="33" name="Chart 32">
              <a:extLst>
                <a:ext uri="{FF2B5EF4-FFF2-40B4-BE49-F238E27FC236}">
                  <a16:creationId xmlns:a16="http://schemas.microsoft.com/office/drawing/2014/main" id="{87F2B5A3-FFE1-F11B-691C-88595F7D2795}"/>
                </a:ext>
                <a:ext uri="{147F2762-F138-4A5C-976F-8EAC2B608ADB}">
                  <a16:predDERef xmlns:a16="http://schemas.microsoft.com/office/drawing/2014/main" pred="{F5601092-7548-4FB7-AF1A-C3F6B67D0F03}"/>
                </a:ext>
              </a:extLst>
            </xdr:cNvPr>
            <xdr:cNvGraphicFramePr>
              <a:graphicFrameLocks/>
            </xdr:cNvGraphicFramePr>
          </xdr:nvGraphicFramePr>
          <xdr:xfrm>
            <a:off x="9789583" y="2831042"/>
            <a:ext cx="767291" cy="83608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grpSp>
        <xdr:nvGrpSpPr>
          <xdr:cNvPr id="27" name="Group 26">
            <a:extLst>
              <a:ext uri="{FF2B5EF4-FFF2-40B4-BE49-F238E27FC236}">
                <a16:creationId xmlns:a16="http://schemas.microsoft.com/office/drawing/2014/main" id="{A5010C3C-C67C-4523-F3B4-F30EDDA364AB}"/>
              </a:ext>
            </a:extLst>
          </xdr:cNvPr>
          <xdr:cNvGrpSpPr/>
        </xdr:nvGrpSpPr>
        <xdr:grpSpPr>
          <a:xfrm>
            <a:off x="273330" y="922050"/>
            <a:ext cx="655358" cy="283002"/>
            <a:chOff x="11211205" y="2917008"/>
            <a:chExt cx="658004" cy="283002"/>
          </a:xfrm>
        </xdr:grpSpPr>
        <xdr:grpSp>
          <xdr:nvGrpSpPr>
            <xdr:cNvPr id="28" name="Group 27">
              <a:extLst>
                <a:ext uri="{FF2B5EF4-FFF2-40B4-BE49-F238E27FC236}">
                  <a16:creationId xmlns:a16="http://schemas.microsoft.com/office/drawing/2014/main" id="{FC70DB73-7208-B02C-1FBA-74966D741892}"/>
                </a:ext>
              </a:extLst>
            </xdr:cNvPr>
            <xdr:cNvGrpSpPr/>
          </xdr:nvGrpSpPr>
          <xdr:grpSpPr>
            <a:xfrm>
              <a:off x="11211205" y="2917008"/>
              <a:ext cx="658004" cy="237185"/>
              <a:chOff x="11211205" y="2917008"/>
              <a:chExt cx="658004" cy="237185"/>
            </a:xfrm>
          </xdr:grpSpPr>
          <xdr:sp macro="" textlink="$AG$8">
            <xdr:nvSpPr>
              <xdr:cNvPr id="30" name="TextBox 29">
                <a:extLst>
                  <a:ext uri="{FF2B5EF4-FFF2-40B4-BE49-F238E27FC236}">
                    <a16:creationId xmlns:a16="http://schemas.microsoft.com/office/drawing/2014/main" id="{E25897B0-442E-701D-09B3-5FCA4B79783B}"/>
                  </a:ext>
                </a:extLst>
              </xdr:cNvPr>
              <xdr:cNvSpPr txBox="1"/>
            </xdr:nvSpPr>
            <xdr:spPr>
              <a:xfrm>
                <a:off x="11211205" y="2917008"/>
                <a:ext cx="658004" cy="130992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281D4E41-443C-4A81-85FD-62449BE09B1D}" type="TxLink">
                  <a:rPr lang="en-US" sz="500" b="0" i="0" u="none" strike="noStrike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rPr>
                  <a:pPr algn="ctr"/>
                  <a:t>Cash Burn</a:t>
                </a:fld>
                <a:endParaRPr lang="en-US" sz="600">
                  <a:solidFill>
                    <a:srgbClr val="38434D"/>
                  </a:solidFill>
                </a:endParaRPr>
              </a:p>
            </xdr:txBody>
          </xdr:sp>
          <xdr:sp macro="" textlink="$AM$8">
            <xdr:nvSpPr>
              <xdr:cNvPr id="31" name="TextBox 2">
                <a:extLst>
                  <a:ext uri="{FF2B5EF4-FFF2-40B4-BE49-F238E27FC236}">
                    <a16:creationId xmlns:a16="http://schemas.microsoft.com/office/drawing/2014/main" id="{F5D03953-6D0D-27DA-6837-6E545C6CF42E}"/>
                  </a:ext>
                </a:extLst>
              </xdr:cNvPr>
              <xdr:cNvSpPr txBox="1"/>
            </xdr:nvSpPr>
            <xdr:spPr>
              <a:xfrm>
                <a:off x="11312139" y="3054296"/>
                <a:ext cx="440282" cy="9989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b"/>
              <a:lstStyle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fld id="{24A01DB5-14B4-497A-AACE-7534A10DC568}" type="TxLink">
                  <a:rPr lang="en-US" sz="500" b="0" i="0" u="none" strike="noStrike">
                    <a:solidFill>
                      <a:srgbClr val="000000"/>
                    </a:solidFill>
                    <a:latin typeface="Poppins"/>
                    <a:cs typeface="Poppins"/>
                  </a:rPr>
                  <a:pPr algn="ctr"/>
                  <a:t> 13,300 </a:t>
                </a:fld>
                <a:endParaRPr lang="en-US" sz="1100"/>
              </a:p>
            </xdr:txBody>
          </xdr:sp>
        </xdr:grpSp>
        <xdr:sp macro="" textlink="$AH$8">
          <xdr:nvSpPr>
            <xdr:cNvPr id="29" name="TextBox 2">
              <a:extLst>
                <a:ext uri="{FF2B5EF4-FFF2-40B4-BE49-F238E27FC236}">
                  <a16:creationId xmlns:a16="http://schemas.microsoft.com/office/drawing/2014/main" id="{CF379831-F761-76C4-5DE9-94B12ACAC2F2}"/>
                </a:ext>
              </a:extLst>
            </xdr:cNvPr>
            <xdr:cNvSpPr txBox="1"/>
          </xdr:nvSpPr>
          <xdr:spPr>
            <a:xfrm>
              <a:off x="11306239" y="3082125"/>
              <a:ext cx="479661" cy="11788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34D5CC4B-FB0D-4345-AB10-42D47D471992}" type="TxLink">
                <a:rPr lang="en-US" sz="500" b="0" i="0" u="none" strike="noStrike">
                  <a:solidFill>
                    <a:srgbClr val="000000"/>
                  </a:solidFill>
                  <a:latin typeface="Poppins"/>
                  <a:cs typeface="Poppins"/>
                </a:rPr>
                <a:pPr algn="ctr"/>
                <a:t>-23%</a:t>
              </a:fld>
              <a:endParaRPr lang="en-US" sz="400"/>
            </a:p>
          </xdr:txBody>
        </xdr:sp>
      </xdr:grpSp>
    </xdr:grpSp>
    <xdr:clientData/>
  </xdr:twoCellAnchor>
  <xdr:twoCellAnchor>
    <xdr:from>
      <xdr:col>11</xdr:col>
      <xdr:colOff>24971</xdr:colOff>
      <xdr:row>5</xdr:row>
      <xdr:rowOff>44403</xdr:rowOff>
    </xdr:from>
    <xdr:to>
      <xdr:col>16</xdr:col>
      <xdr:colOff>5040</xdr:colOff>
      <xdr:row>10</xdr:row>
      <xdr:rowOff>39112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DC145C18-4349-43BE-BAAD-659029F276CF}"/>
            </a:ext>
          </a:extLst>
        </xdr:cNvPr>
        <xdr:cNvGrpSpPr/>
      </xdr:nvGrpSpPr>
      <xdr:grpSpPr>
        <a:xfrm>
          <a:off x="1515104" y="607436"/>
          <a:ext cx="657403" cy="650876"/>
          <a:chOff x="248702" y="724955"/>
          <a:chExt cx="689591" cy="656168"/>
        </a:xfrm>
      </xdr:grpSpPr>
      <xdr:grpSp>
        <xdr:nvGrpSpPr>
          <xdr:cNvPr id="35" name="Group 34">
            <a:extLst>
              <a:ext uri="{FF2B5EF4-FFF2-40B4-BE49-F238E27FC236}">
                <a16:creationId xmlns:a16="http://schemas.microsoft.com/office/drawing/2014/main" id="{B7A2C724-FAD2-5FF7-2BC9-1D2FAB83E127}"/>
              </a:ext>
            </a:extLst>
          </xdr:cNvPr>
          <xdr:cNvGrpSpPr/>
        </xdr:nvGrpSpPr>
        <xdr:grpSpPr>
          <a:xfrm>
            <a:off x="248702" y="724955"/>
            <a:ext cx="689591" cy="656168"/>
            <a:chOff x="9789583" y="2831042"/>
            <a:chExt cx="767291" cy="836083"/>
          </a:xfrm>
        </xdr:grpSpPr>
        <xdr:sp macro="" textlink="">
          <xdr:nvSpPr>
            <xdr:cNvPr id="41" name="Rectangle: Rounded Corners 40">
              <a:extLst>
                <a:ext uri="{FF2B5EF4-FFF2-40B4-BE49-F238E27FC236}">
                  <a16:creationId xmlns:a16="http://schemas.microsoft.com/office/drawing/2014/main" id="{232597C5-91DB-42F9-D276-357D0FE52EFA}"/>
                </a:ext>
              </a:extLst>
            </xdr:cNvPr>
            <xdr:cNvSpPr/>
          </xdr:nvSpPr>
          <xdr:spPr>
            <a:xfrm>
              <a:off x="9945796" y="2984886"/>
              <a:ext cx="469856" cy="533755"/>
            </a:xfrm>
            <a:prstGeom prst="round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en-US" sz="1100"/>
            </a:p>
          </xdr:txBody>
        </xdr:sp>
        <xdr:graphicFrame macro="">
          <xdr:nvGraphicFramePr>
            <xdr:cNvPr id="42" name="Chart 41">
              <a:extLst>
                <a:ext uri="{FF2B5EF4-FFF2-40B4-BE49-F238E27FC236}">
                  <a16:creationId xmlns:a16="http://schemas.microsoft.com/office/drawing/2014/main" id="{D0EB76CB-6082-B717-642E-4A8F55F1F5A2}"/>
                </a:ext>
                <a:ext uri="{147F2762-F138-4A5C-976F-8EAC2B608ADB}">
                  <a16:predDERef xmlns:a16="http://schemas.microsoft.com/office/drawing/2014/main" pred="{F5601092-7548-4FB7-AF1A-C3F6B67D0F03}"/>
                </a:ext>
              </a:extLst>
            </xdr:cNvPr>
            <xdr:cNvGraphicFramePr>
              <a:graphicFrameLocks/>
            </xdr:cNvGraphicFramePr>
          </xdr:nvGraphicFramePr>
          <xdr:xfrm>
            <a:off x="9789583" y="2831042"/>
            <a:ext cx="767291" cy="836083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4"/>
            </a:graphicData>
          </a:graphic>
        </xdr:graphicFrame>
      </xdr:grpSp>
      <xdr:grpSp>
        <xdr:nvGrpSpPr>
          <xdr:cNvPr id="36" name="Group 35">
            <a:extLst>
              <a:ext uri="{FF2B5EF4-FFF2-40B4-BE49-F238E27FC236}">
                <a16:creationId xmlns:a16="http://schemas.microsoft.com/office/drawing/2014/main" id="{4EE90694-9D9C-56FB-A75F-283719924649}"/>
              </a:ext>
            </a:extLst>
          </xdr:cNvPr>
          <xdr:cNvGrpSpPr/>
        </xdr:nvGrpSpPr>
        <xdr:grpSpPr>
          <a:xfrm>
            <a:off x="273330" y="922050"/>
            <a:ext cx="655358" cy="283002"/>
            <a:chOff x="11211205" y="2917008"/>
            <a:chExt cx="658004" cy="283002"/>
          </a:xfrm>
        </xdr:grpSpPr>
        <xdr:grpSp>
          <xdr:nvGrpSpPr>
            <xdr:cNvPr id="37" name="Group 36">
              <a:extLst>
                <a:ext uri="{FF2B5EF4-FFF2-40B4-BE49-F238E27FC236}">
                  <a16:creationId xmlns:a16="http://schemas.microsoft.com/office/drawing/2014/main" id="{17DF1816-5888-309A-95B6-BA77D5CB5C7D}"/>
                </a:ext>
              </a:extLst>
            </xdr:cNvPr>
            <xdr:cNvGrpSpPr/>
          </xdr:nvGrpSpPr>
          <xdr:grpSpPr>
            <a:xfrm>
              <a:off x="11211205" y="2917008"/>
              <a:ext cx="658004" cy="237185"/>
              <a:chOff x="11211205" y="2917008"/>
              <a:chExt cx="658004" cy="237185"/>
            </a:xfrm>
          </xdr:grpSpPr>
          <xdr:sp macro="" textlink="$AG$9">
            <xdr:nvSpPr>
              <xdr:cNvPr id="39" name="TextBox 38">
                <a:extLst>
                  <a:ext uri="{FF2B5EF4-FFF2-40B4-BE49-F238E27FC236}">
                    <a16:creationId xmlns:a16="http://schemas.microsoft.com/office/drawing/2014/main" id="{0391FBCF-40E9-0D2F-E087-997A9C87EEA1}"/>
                  </a:ext>
                </a:extLst>
              </xdr:cNvPr>
              <xdr:cNvSpPr txBox="1"/>
            </xdr:nvSpPr>
            <xdr:spPr>
              <a:xfrm>
                <a:off x="11211205" y="2917008"/>
                <a:ext cx="658004" cy="130992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/>
              <a:lstStyle/>
              <a:p>
                <a:pPr algn="ctr"/>
                <a:fld id="{FD1171B6-7CCA-4B7D-AEF9-7C84B09FF065}" type="TxLink">
                  <a:rPr lang="en-US" sz="500" b="0" i="0" u="none" strike="noStrike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rPr>
                  <a:pPr algn="ctr"/>
                  <a:t>Ending Cash</a:t>
                </a:fld>
                <a:endParaRPr lang="en-US" sz="600">
                  <a:solidFill>
                    <a:srgbClr val="38434D"/>
                  </a:solidFill>
                </a:endParaRPr>
              </a:p>
            </xdr:txBody>
          </xdr:sp>
          <xdr:sp macro="" textlink="$AM$9">
            <xdr:nvSpPr>
              <xdr:cNvPr id="40" name="TextBox 2">
                <a:extLst>
                  <a:ext uri="{FF2B5EF4-FFF2-40B4-BE49-F238E27FC236}">
                    <a16:creationId xmlns:a16="http://schemas.microsoft.com/office/drawing/2014/main" id="{E08F86C2-884A-6D4D-B09A-45C48CA2A9D2}"/>
                  </a:ext>
                </a:extLst>
              </xdr:cNvPr>
              <xdr:cNvSpPr txBox="1"/>
            </xdr:nvSpPr>
            <xdr:spPr>
              <a:xfrm>
                <a:off x="11312139" y="3054296"/>
                <a:ext cx="440282" cy="99897"/>
              </a:xfrm>
              <a:prstGeom prst="rect">
                <a:avLst/>
              </a:prstGeom>
              <a:noFill/>
              <a:ln w="9525" cmpd="sng">
                <a:noFill/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wrap="square" rtlCol="0" anchor="b"/>
              <a:lstStyle>
                <a:lvl1pPr marL="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1pPr>
                <a:lvl2pPr marL="457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2pPr>
                <a:lvl3pPr marL="914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3pPr>
                <a:lvl4pPr marL="1371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4pPr>
                <a:lvl5pPr marL="18288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5pPr>
                <a:lvl6pPr marL="22860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6pPr>
                <a:lvl7pPr marL="27432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7pPr>
                <a:lvl8pPr marL="32004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8pPr>
                <a:lvl9pPr marL="3657600" indent="0">
                  <a:defRPr sz="110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lvl9pPr>
              </a:lstStyle>
              <a:p>
                <a:pPr algn="ctr"/>
                <a:fld id="{B088B6D8-4417-4D30-B779-CDD9406D40AD}" type="TxLink">
                  <a:rPr lang="en-US" sz="500" b="0" i="0" u="none" strike="noStrike">
                    <a:solidFill>
                      <a:srgbClr val="000000"/>
                    </a:solidFill>
                    <a:latin typeface="Poppins"/>
                    <a:cs typeface="Poppins"/>
                  </a:rPr>
                  <a:pPr algn="ctr"/>
                  <a:t> 17,597 </a:t>
                </a:fld>
                <a:endParaRPr lang="en-US" sz="1100"/>
              </a:p>
            </xdr:txBody>
          </xdr:sp>
        </xdr:grpSp>
        <xdr:sp macro="" textlink="$AH$9">
          <xdr:nvSpPr>
            <xdr:cNvPr id="38" name="TextBox 2">
              <a:extLst>
                <a:ext uri="{FF2B5EF4-FFF2-40B4-BE49-F238E27FC236}">
                  <a16:creationId xmlns:a16="http://schemas.microsoft.com/office/drawing/2014/main" id="{71FBDA89-C55C-37AF-0653-B3ACFB5CE0F6}"/>
                </a:ext>
              </a:extLst>
            </xdr:cNvPr>
            <xdr:cNvSpPr txBox="1"/>
          </xdr:nvSpPr>
          <xdr:spPr>
            <a:xfrm>
              <a:off x="11306239" y="3082125"/>
              <a:ext cx="479661" cy="117885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wrap="square" rtlCol="0" anchor="ctr"/>
            <a:lstStyle>
              <a:lvl1pPr marL="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1pPr>
              <a:lvl2pPr marL="457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2pPr>
              <a:lvl3pPr marL="914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3pPr>
              <a:lvl4pPr marL="1371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4pPr>
              <a:lvl5pPr marL="18288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5pPr>
              <a:lvl6pPr marL="22860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6pPr>
              <a:lvl7pPr marL="27432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7pPr>
              <a:lvl8pPr marL="32004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8pPr>
              <a:lvl9pPr marL="3657600" indent="0">
                <a:defRPr sz="110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fld id="{23C09100-39EE-4651-98A4-00047027547F}" type="TxLink">
                <a:rPr lang="en-US" sz="500" b="0" i="0" u="none" strike="noStrike">
                  <a:solidFill>
                    <a:srgbClr val="000000"/>
                  </a:solidFill>
                  <a:latin typeface="Poppins"/>
                  <a:cs typeface="Poppins"/>
                </a:rPr>
                <a:pPr algn="ctr"/>
                <a:t>27%</a:t>
              </a:fld>
              <a:endParaRPr lang="en-US" sz="400"/>
            </a:p>
          </xdr:txBody>
        </xdr:sp>
      </xdr:grpSp>
    </xdr:grpSp>
    <xdr:clientData/>
  </xdr:twoCellAnchor>
  <xdr:twoCellAnchor>
    <xdr:from>
      <xdr:col>16</xdr:col>
      <xdr:colOff>35724</xdr:colOff>
      <xdr:row>3</xdr:row>
      <xdr:rowOff>57142</xdr:rowOff>
    </xdr:from>
    <xdr:to>
      <xdr:col>32</xdr:col>
      <xdr:colOff>0</xdr:colOff>
      <xdr:row>10</xdr:row>
      <xdr:rowOff>114294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9B73FBF3-0A9D-4C78-A27D-0A127E1257E4}"/>
            </a:ext>
            <a:ext uri="{147F2762-F138-4A5C-976F-8EAC2B608ADB}">
              <a16:predDERef xmlns:a16="http://schemas.microsoft.com/office/drawing/2014/main" pred="{F54510A4-B165-41E0-B69C-5999145234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97766</xdr:colOff>
      <xdr:row>12</xdr:row>
      <xdr:rowOff>74762</xdr:rowOff>
    </xdr:from>
    <xdr:to>
      <xdr:col>15</xdr:col>
      <xdr:colOff>95250</xdr:colOff>
      <xdr:row>20</xdr:row>
      <xdr:rowOff>1364</xdr:rowOff>
    </xdr:to>
    <xdr:graphicFrame macro="">
      <xdr:nvGraphicFramePr>
        <xdr:cNvPr id="44" name="Chart 3007">
          <a:extLst>
            <a:ext uri="{FF2B5EF4-FFF2-40B4-BE49-F238E27FC236}">
              <a16:creationId xmlns:a16="http://schemas.microsoft.com/office/drawing/2014/main" id="{C63773C5-FDBE-40EC-9A74-3103F46D1A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27780</xdr:colOff>
      <xdr:row>10</xdr:row>
      <xdr:rowOff>96837</xdr:rowOff>
    </xdr:from>
    <xdr:to>
      <xdr:col>29</xdr:col>
      <xdr:colOff>111124</xdr:colOff>
      <xdr:row>20</xdr:row>
      <xdr:rowOff>5292</xdr:rowOff>
    </xdr:to>
    <xdr:graphicFrame macro="">
      <xdr:nvGraphicFramePr>
        <xdr:cNvPr id="45" name="Chart 3008">
          <a:extLst>
            <a:ext uri="{FF2B5EF4-FFF2-40B4-BE49-F238E27FC236}">
              <a16:creationId xmlns:a16="http://schemas.microsoft.com/office/drawing/2014/main" id="{16EC92FF-C09A-4608-8CFA-C3C334F97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134936</xdr:colOff>
      <xdr:row>20</xdr:row>
      <xdr:rowOff>21167</xdr:rowOff>
    </xdr:from>
    <xdr:to>
      <xdr:col>29</xdr:col>
      <xdr:colOff>79374</xdr:colOff>
      <xdr:row>28</xdr:row>
      <xdr:rowOff>5291</xdr:rowOff>
    </xdr:to>
    <xdr:graphicFrame macro="">
      <xdr:nvGraphicFramePr>
        <xdr:cNvPr id="46" name="Chart 3009">
          <a:extLst>
            <a:ext uri="{FF2B5EF4-FFF2-40B4-BE49-F238E27FC236}">
              <a16:creationId xmlns:a16="http://schemas.microsoft.com/office/drawing/2014/main" id="{DA8D6883-9C12-494B-89DB-6EF61EC137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oneCellAnchor>
    <xdr:from>
      <xdr:col>2</xdr:col>
      <xdr:colOff>56744</xdr:colOff>
      <xdr:row>11</xdr:row>
      <xdr:rowOff>17197</xdr:rowOff>
    </xdr:from>
    <xdr:ext cx="465306" cy="181406"/>
    <xdr:pic>
      <xdr:nvPicPr>
        <xdr:cNvPr id="47" name="Picture 46">
          <a:extLst>
            <a:ext uri="{FF2B5EF4-FFF2-40B4-BE49-F238E27FC236}">
              <a16:creationId xmlns:a16="http://schemas.microsoft.com/office/drawing/2014/main" id="{6B98D2D3-13CD-4772-BD6F-5C4FD4393B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444" y="2112697"/>
          <a:ext cx="465306" cy="181406"/>
        </a:xfrm>
        <a:prstGeom prst="rect">
          <a:avLst/>
        </a:prstGeom>
      </xdr:spPr>
    </xdr:pic>
    <xdr:clientData/>
  </xdr:oneCellAnchor>
  <xdr:oneCellAnchor>
    <xdr:from>
      <xdr:col>2</xdr:col>
      <xdr:colOff>51678</xdr:colOff>
      <xdr:row>4</xdr:row>
      <xdr:rowOff>63168</xdr:rowOff>
    </xdr:from>
    <xdr:ext cx="600749" cy="181608"/>
    <xdr:pic>
      <xdr:nvPicPr>
        <xdr:cNvPr id="48" name="Picture 47">
          <a:extLst>
            <a:ext uri="{FF2B5EF4-FFF2-40B4-BE49-F238E27FC236}">
              <a16:creationId xmlns:a16="http://schemas.microsoft.com/office/drawing/2014/main" id="{A4C57758-40EE-4096-A909-5F3CE066C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8378" y="825168"/>
          <a:ext cx="600749" cy="181608"/>
        </a:xfrm>
        <a:prstGeom prst="rect">
          <a:avLst/>
        </a:prstGeom>
      </xdr:spPr>
    </xdr:pic>
    <xdr:clientData/>
  </xdr:oneCellAnchor>
  <xdr:oneCellAnchor>
    <xdr:from>
      <xdr:col>16</xdr:col>
      <xdr:colOff>99253</xdr:colOff>
      <xdr:row>11</xdr:row>
      <xdr:rowOff>16135</xdr:rowOff>
    </xdr:from>
    <xdr:ext cx="454798" cy="181405"/>
    <xdr:pic>
      <xdr:nvPicPr>
        <xdr:cNvPr id="49" name="Picture 48">
          <a:extLst>
            <a:ext uri="{FF2B5EF4-FFF2-40B4-BE49-F238E27FC236}">
              <a16:creationId xmlns:a16="http://schemas.microsoft.com/office/drawing/2014/main" id="{CAF4C750-3AED-4C56-ACB7-003E2EC4F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2853" y="2111635"/>
          <a:ext cx="454798" cy="181405"/>
        </a:xfrm>
        <a:prstGeom prst="rect">
          <a:avLst/>
        </a:prstGeom>
      </xdr:spPr>
    </xdr:pic>
    <xdr:clientData/>
  </xdr:oneCellAnchor>
  <xdr:oneCellAnchor>
    <xdr:from>
      <xdr:col>16</xdr:col>
      <xdr:colOff>109189</xdr:colOff>
      <xdr:row>4</xdr:row>
      <xdr:rowOff>66056</xdr:rowOff>
    </xdr:from>
    <xdr:ext cx="421940" cy="181404"/>
    <xdr:pic>
      <xdr:nvPicPr>
        <xdr:cNvPr id="50" name="Picture 49">
          <a:extLst>
            <a:ext uri="{FF2B5EF4-FFF2-40B4-BE49-F238E27FC236}">
              <a16:creationId xmlns:a16="http://schemas.microsoft.com/office/drawing/2014/main" id="{94BE35E2-67CA-4F88-BC95-D27D2076C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2789" y="828056"/>
          <a:ext cx="421940" cy="181404"/>
        </a:xfrm>
        <a:prstGeom prst="rect">
          <a:avLst/>
        </a:prstGeom>
      </xdr:spPr>
    </xdr:pic>
    <xdr:clientData/>
  </xdr:oneCellAnchor>
  <xdr:oneCellAnchor>
    <xdr:from>
      <xdr:col>2</xdr:col>
      <xdr:colOff>53741</xdr:colOff>
      <xdr:row>20</xdr:row>
      <xdr:rowOff>106281</xdr:rowOff>
    </xdr:from>
    <xdr:ext cx="1172979" cy="200751"/>
    <xdr:pic>
      <xdr:nvPicPr>
        <xdr:cNvPr id="51" name="Picture 50">
          <a:extLst>
            <a:ext uri="{FF2B5EF4-FFF2-40B4-BE49-F238E27FC236}">
              <a16:creationId xmlns:a16="http://schemas.microsoft.com/office/drawing/2014/main" id="{D9572C5C-3306-49FC-A2EE-EFDD30742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441" y="3916281"/>
          <a:ext cx="1172979" cy="200751"/>
        </a:xfrm>
        <a:prstGeom prst="rect">
          <a:avLst/>
        </a:prstGeom>
      </xdr:spPr>
    </xdr:pic>
    <xdr:clientData/>
  </xdr:oneCellAnchor>
  <xdr:oneCellAnchor>
    <xdr:from>
      <xdr:col>1</xdr:col>
      <xdr:colOff>123094</xdr:colOff>
      <xdr:row>32</xdr:row>
      <xdr:rowOff>2683</xdr:rowOff>
    </xdr:from>
    <xdr:ext cx="3709213" cy="247451"/>
    <xdr:pic>
      <xdr:nvPicPr>
        <xdr:cNvPr id="52" name="Picture 51">
          <a:extLst>
            <a:ext uri="{FF2B5EF4-FFF2-40B4-BE49-F238E27FC236}">
              <a16:creationId xmlns:a16="http://schemas.microsoft.com/office/drawing/2014/main" id="{7D041AE1-3894-43B9-9518-C4DAF7E8C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444" y="6098683"/>
          <a:ext cx="3709213" cy="2474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8D457-8210-428A-8DC6-E62D73745BDE}">
  <dimension ref="B1:DC52"/>
  <sheetViews>
    <sheetView showGridLines="0" tabSelected="1" zoomScale="180" zoomScaleNormal="180" workbookViewId="0">
      <selection activeCell="A2" sqref="A2"/>
    </sheetView>
  </sheetViews>
  <sheetFormatPr defaultColWidth="2" defaultRowHeight="10.5" customHeight="1"/>
  <cols>
    <col min="30" max="30" width="1.6640625" customWidth="1"/>
    <col min="33" max="33" width="10.33203125" bestFit="1" customWidth="1"/>
    <col min="34" max="34" width="8.6640625" bestFit="1" customWidth="1"/>
    <col min="35" max="35" width="10.5546875" bestFit="1" customWidth="1"/>
    <col min="36" max="36" width="8.33203125" bestFit="1" customWidth="1"/>
    <col min="37" max="37" width="6.5546875" bestFit="1" customWidth="1"/>
    <col min="38" max="38" width="9.5546875" bestFit="1" customWidth="1"/>
    <col min="39" max="39" width="9.88671875" bestFit="1" customWidth="1"/>
  </cols>
  <sheetData>
    <row r="1" spans="2:39" ht="3.45" customHeight="1"/>
    <row r="2" spans="2:39" ht="10.5" customHeight="1"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9"/>
      <c r="AG2" s="1"/>
      <c r="AH2" s="1"/>
      <c r="AI2" s="1"/>
      <c r="AJ2" s="1"/>
      <c r="AK2" s="1"/>
    </row>
    <row r="3" spans="2:39" ht="10.5" customHeight="1">
      <c r="B3" s="20"/>
      <c r="AE3" s="21"/>
      <c r="AG3" s="1"/>
      <c r="AH3" s="1"/>
      <c r="AI3" s="1"/>
      <c r="AJ3" s="1"/>
      <c r="AK3" s="1"/>
    </row>
    <row r="4" spans="2:39" ht="10.5" customHeight="1">
      <c r="B4" s="20"/>
      <c r="AE4" s="21"/>
      <c r="AG4" s="2" t="s">
        <v>6</v>
      </c>
      <c r="AH4" s="2"/>
      <c r="AI4" s="2"/>
      <c r="AJ4" s="2"/>
      <c r="AK4" s="2"/>
      <c r="AL4" s="3"/>
      <c r="AM4" s="3"/>
    </row>
    <row r="5" spans="2:39" ht="10.5" customHeight="1" thickBot="1">
      <c r="B5" s="20"/>
      <c r="AE5" s="21"/>
      <c r="AG5" s="31" t="s">
        <v>7</v>
      </c>
      <c r="AH5" s="31" t="s">
        <v>2</v>
      </c>
      <c r="AI5" s="31" t="s">
        <v>8</v>
      </c>
      <c r="AJ5" s="24" t="s">
        <v>9</v>
      </c>
      <c r="AK5" s="24" t="s">
        <v>10</v>
      </c>
      <c r="AL5" s="24" t="s">
        <v>11</v>
      </c>
      <c r="AM5" s="24" t="s">
        <v>0</v>
      </c>
    </row>
    <row r="6" spans="2:39" ht="10.5" customHeight="1">
      <c r="B6" s="20"/>
      <c r="AE6" s="21"/>
      <c r="AG6" s="29" t="s">
        <v>3</v>
      </c>
      <c r="AH6" s="25">
        <v>0.12167483500187604</v>
      </c>
      <c r="AI6" s="37" t="str">
        <f>IF(AH6&lt;0,ABS(AH6),"")</f>
        <v/>
      </c>
      <c r="AJ6" s="25" t="str">
        <f>IF(AH6&lt;0,1-AI6,"")</f>
        <v/>
      </c>
      <c r="AK6" s="25">
        <f>IF(AH6&gt;0,ABS(AH6),"")</f>
        <v>0.12167483500187604</v>
      </c>
      <c r="AL6" s="25">
        <f>IF(AH6&gt;0,1-AH6,"")</f>
        <v>0.87832516499812396</v>
      </c>
      <c r="AM6" s="26">
        <v>39156.041918212024</v>
      </c>
    </row>
    <row r="7" spans="2:39" ht="10.5" customHeight="1">
      <c r="B7" s="20"/>
      <c r="AE7" s="21"/>
      <c r="AG7" s="29" t="s">
        <v>5</v>
      </c>
      <c r="AH7" s="25">
        <v>0.65229120838683918</v>
      </c>
      <c r="AI7" s="37" t="str">
        <f>IF(AH7&lt;0,ABS(AH7),"")</f>
        <v/>
      </c>
      <c r="AJ7" s="25" t="str">
        <f>IF(AH7&lt;0,1-AI7,"")</f>
        <v/>
      </c>
      <c r="AK7" s="25">
        <f>IF(AH7&gt;0,ABS(AH7),"")</f>
        <v>0.65229120838683918</v>
      </c>
      <c r="AL7" s="25">
        <f>IF(AH7&gt;0,1-AH7,"")</f>
        <v>0.34770879161316082</v>
      </c>
      <c r="AM7" s="26">
        <v>53463.647903472403</v>
      </c>
    </row>
    <row r="8" spans="2:39" ht="10.5" customHeight="1">
      <c r="B8" s="20"/>
      <c r="AE8" s="21"/>
      <c r="AG8" s="29" t="s">
        <v>12</v>
      </c>
      <c r="AH8" s="25">
        <v>-0.22847498396138488</v>
      </c>
      <c r="AI8" s="37">
        <f>IF(AH8&lt;0,ABS(AH8),"")</f>
        <v>0.22847498396138488</v>
      </c>
      <c r="AJ8" s="25">
        <f>IF(AH8&lt;0,1-AI8,"")</f>
        <v>0.77152501603861512</v>
      </c>
      <c r="AK8" s="25" t="str">
        <f>IF(AH8&gt;0,ABS(AH8),"")</f>
        <v/>
      </c>
      <c r="AL8" s="25" t="str">
        <f>IF(AH8&gt;0,1-AH8,"")</f>
        <v/>
      </c>
      <c r="AM8" s="26">
        <v>13300</v>
      </c>
    </row>
    <row r="9" spans="2:39" ht="10.5" customHeight="1">
      <c r="B9" s="20"/>
      <c r="AE9" s="21"/>
      <c r="AG9" s="29" t="s">
        <v>13</v>
      </c>
      <c r="AH9" s="25">
        <v>0.2714480290020449</v>
      </c>
      <c r="AI9" s="37" t="str">
        <f>IF(AH9&lt;0,ABS(AH9),"")</f>
        <v/>
      </c>
      <c r="AJ9" s="25" t="str">
        <f>IF(AH9&lt;0,1-AI9,"")</f>
        <v/>
      </c>
      <c r="AK9" s="25">
        <f>IF(AH9&gt;0,ABS(AH9),"")</f>
        <v>0.2714480290020449</v>
      </c>
      <c r="AL9" s="25">
        <f>IF(AH9&gt;0,1-AH9,"")</f>
        <v>0.7285519709979551</v>
      </c>
      <c r="AM9" s="26">
        <v>17597.097694071574</v>
      </c>
    </row>
    <row r="10" spans="2:39" ht="10.5" customHeight="1">
      <c r="B10" s="20"/>
      <c r="AE10" s="21"/>
    </row>
    <row r="11" spans="2:39" ht="10.5" customHeight="1" thickBot="1">
      <c r="B11" s="20"/>
      <c r="AE11" s="21"/>
      <c r="AG11" s="27" t="s">
        <v>14</v>
      </c>
      <c r="AH11" s="3"/>
      <c r="AI11" s="3"/>
      <c r="AJ11" s="2"/>
      <c r="AK11" s="3"/>
      <c r="AL11" s="3"/>
      <c r="AM11" s="3"/>
    </row>
    <row r="12" spans="2:39" ht="10.5" customHeight="1">
      <c r="B12" s="20"/>
      <c r="AE12" s="21"/>
      <c r="AG12" s="28" t="s">
        <v>15</v>
      </c>
      <c r="AH12" s="28" t="s">
        <v>0</v>
      </c>
    </row>
    <row r="13" spans="2:39" ht="10.5" customHeight="1">
      <c r="B13" s="20"/>
      <c r="AE13" s="21"/>
      <c r="AG13" s="29" t="s">
        <v>16</v>
      </c>
      <c r="AH13" s="30">
        <v>37536</v>
      </c>
    </row>
    <row r="14" spans="2:39" ht="10.5" customHeight="1">
      <c r="B14" s="20"/>
      <c r="AE14" s="21"/>
      <c r="AG14" s="29" t="s">
        <v>17</v>
      </c>
      <c r="AH14" s="30">
        <v>29147</v>
      </c>
    </row>
    <row r="15" spans="2:39" ht="10.5" customHeight="1">
      <c r="B15" s="20"/>
      <c r="AE15" s="21"/>
      <c r="AG15" s="29" t="s">
        <v>18</v>
      </c>
      <c r="AH15" s="30">
        <v>1668</v>
      </c>
    </row>
    <row r="16" spans="2:39" ht="10.5" customHeight="1">
      <c r="B16" s="20"/>
      <c r="AE16" s="21"/>
      <c r="AG16" s="29" t="s">
        <v>19</v>
      </c>
      <c r="AH16" s="30">
        <v>31649</v>
      </c>
    </row>
    <row r="17" spans="2:39" ht="10.5" customHeight="1">
      <c r="B17" s="20"/>
      <c r="AE17" s="21"/>
      <c r="AG17" s="35"/>
      <c r="AH17" s="36">
        <v>100000</v>
      </c>
    </row>
    <row r="18" spans="2:39" ht="10.5" customHeight="1" thickBot="1">
      <c r="B18" s="20"/>
      <c r="AE18" s="21"/>
      <c r="AG18" s="27" t="s">
        <v>20</v>
      </c>
      <c r="AH18" s="3"/>
      <c r="AI18" s="3"/>
      <c r="AJ18" s="3"/>
      <c r="AK18" s="3"/>
      <c r="AL18" s="3"/>
      <c r="AM18" s="3"/>
    </row>
    <row r="19" spans="2:39" ht="10.5" customHeight="1">
      <c r="B19" s="20"/>
      <c r="AE19" s="21"/>
      <c r="AG19" s="31" t="s">
        <v>1</v>
      </c>
      <c r="AH19" s="31" t="s">
        <v>13</v>
      </c>
      <c r="AI19" s="34" t="s">
        <v>1</v>
      </c>
      <c r="AJ19" s="28" t="s">
        <v>4</v>
      </c>
      <c r="AK19" s="28" t="s">
        <v>21</v>
      </c>
      <c r="AL19" s="28" t="s">
        <v>3</v>
      </c>
      <c r="AM19" s="28" t="s">
        <v>22</v>
      </c>
    </row>
    <row r="20" spans="2:39" ht="10.5" customHeight="1">
      <c r="B20" s="20"/>
      <c r="AE20" s="21"/>
      <c r="AG20" s="32">
        <v>45138</v>
      </c>
      <c r="AH20" s="33">
        <v>9284097</v>
      </c>
      <c r="AI20" s="32">
        <v>44957</v>
      </c>
      <c r="AJ20" s="30">
        <v>198259</v>
      </c>
      <c r="AK20" s="30">
        <v>116122</v>
      </c>
      <c r="AL20" s="30">
        <v>129649</v>
      </c>
      <c r="AM20" s="25">
        <v>0.48783900155373183</v>
      </c>
    </row>
    <row r="21" spans="2:39" ht="10.5" customHeight="1">
      <c r="B21" s="20"/>
      <c r="AE21" s="21"/>
      <c r="AG21" s="32">
        <f>EOMONTH(AG20,1)</f>
        <v>45169</v>
      </c>
      <c r="AH21" s="33">
        <v>8780754</v>
      </c>
      <c r="AI21" s="32">
        <f t="shared" ref="AI21:AI31" si="0">EOMONTH(AI20,1)</f>
        <v>44985</v>
      </c>
      <c r="AJ21" s="30">
        <v>148651</v>
      </c>
      <c r="AK21" s="30">
        <v>214949</v>
      </c>
      <c r="AL21" s="30">
        <v>121248</v>
      </c>
      <c r="AM21" s="25">
        <v>0.42289369815087807</v>
      </c>
    </row>
    <row r="22" spans="2:39" ht="10.5" customHeight="1">
      <c r="B22" s="20"/>
      <c r="AE22" s="21"/>
      <c r="AG22" s="32">
        <f>EOMONTH(AG21,1)</f>
        <v>45199</v>
      </c>
      <c r="AH22" s="33">
        <v>8658215</v>
      </c>
      <c r="AI22" s="32">
        <f t="shared" si="0"/>
        <v>45016</v>
      </c>
      <c r="AJ22" s="30">
        <v>197734</v>
      </c>
      <c r="AK22" s="30">
        <v>214763</v>
      </c>
      <c r="AL22" s="30">
        <v>249495</v>
      </c>
      <c r="AM22" s="25">
        <v>0.56991992165897709</v>
      </c>
    </row>
    <row r="23" spans="2:39" ht="10.5" customHeight="1">
      <c r="B23" s="20"/>
      <c r="AE23" s="21"/>
      <c r="AG23" s="32">
        <f>EOMONTH(AG22,1)</f>
        <v>45230</v>
      </c>
      <c r="AH23" s="33">
        <v>8517267</v>
      </c>
      <c r="AI23" s="32">
        <f t="shared" si="0"/>
        <v>45046</v>
      </c>
      <c r="AJ23" s="30">
        <v>58736</v>
      </c>
      <c r="AK23" s="30">
        <v>180012</v>
      </c>
      <c r="AL23" s="30">
        <v>83412</v>
      </c>
      <c r="AM23" s="25">
        <v>0.78137517770401643</v>
      </c>
    </row>
    <row r="24" spans="2:39" ht="10.5" customHeight="1">
      <c r="B24" s="20"/>
      <c r="AE24" s="21"/>
      <c r="AG24" s="32">
        <f>EOMONTH(AG23,1)</f>
        <v>45260</v>
      </c>
      <c r="AH24" s="33">
        <v>8080633</v>
      </c>
      <c r="AI24" s="32">
        <f t="shared" si="0"/>
        <v>45077</v>
      </c>
      <c r="AJ24" s="30">
        <v>152680</v>
      </c>
      <c r="AK24" s="30">
        <v>248062</v>
      </c>
      <c r="AL24" s="30">
        <v>287257</v>
      </c>
      <c r="AM24" s="25">
        <v>7.7655455923777428E-3</v>
      </c>
    </row>
    <row r="25" spans="2:39" ht="10.5" customHeight="1">
      <c r="B25" s="20"/>
      <c r="AE25" s="21"/>
      <c r="AG25" s="32">
        <f>EOMONTH(AG24,1)</f>
        <v>45291</v>
      </c>
      <c r="AH25" s="33">
        <v>7324607</v>
      </c>
      <c r="AI25" s="32">
        <f t="shared" si="0"/>
        <v>45107</v>
      </c>
      <c r="AJ25" s="30">
        <v>106453</v>
      </c>
      <c r="AK25" s="30">
        <v>133809</v>
      </c>
      <c r="AL25" s="30">
        <v>52087</v>
      </c>
      <c r="AM25" s="25">
        <v>0.6748462772379471</v>
      </c>
    </row>
    <row r="26" spans="2:39" ht="10.5" customHeight="1">
      <c r="B26" s="20"/>
      <c r="AE26" s="21"/>
      <c r="AG26" s="4"/>
      <c r="AI26" s="32">
        <f t="shared" si="0"/>
        <v>45138</v>
      </c>
      <c r="AJ26" s="30">
        <v>120389</v>
      </c>
      <c r="AK26" s="30">
        <v>152643</v>
      </c>
      <c r="AL26" s="30">
        <v>170510</v>
      </c>
      <c r="AM26" s="25">
        <v>0.72086487120746523</v>
      </c>
    </row>
    <row r="27" spans="2:39" ht="10.5" customHeight="1">
      <c r="B27" s="20"/>
      <c r="AE27" s="21"/>
      <c r="AG27" s="4"/>
      <c r="AI27" s="32">
        <f t="shared" si="0"/>
        <v>45169</v>
      </c>
      <c r="AJ27" s="30">
        <v>244024</v>
      </c>
      <c r="AK27" s="30">
        <v>152844</v>
      </c>
      <c r="AL27" s="30">
        <v>150535</v>
      </c>
      <c r="AM27" s="25">
        <v>0.64132089175908114</v>
      </c>
    </row>
    <row r="28" spans="2:39" ht="10.5" customHeight="1">
      <c r="B28" s="20"/>
      <c r="AE28" s="21"/>
      <c r="AI28" s="32">
        <f t="shared" si="0"/>
        <v>45199</v>
      </c>
      <c r="AJ28" s="30">
        <v>249052</v>
      </c>
      <c r="AK28" s="30">
        <v>267457</v>
      </c>
      <c r="AL28" s="30">
        <v>275754</v>
      </c>
      <c r="AM28" s="25">
        <v>0.2023938960387166</v>
      </c>
    </row>
    <row r="29" spans="2:39" ht="10.5" customHeight="1">
      <c r="B29" s="20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AE29" s="21"/>
      <c r="AG29" s="4"/>
      <c r="AI29" s="32">
        <f t="shared" si="0"/>
        <v>45230</v>
      </c>
      <c r="AJ29" s="30">
        <v>260330</v>
      </c>
      <c r="AK29" s="30">
        <v>221721</v>
      </c>
      <c r="AL29" s="30">
        <v>149719</v>
      </c>
      <c r="AM29" s="25">
        <v>0.99232620189456777</v>
      </c>
    </row>
    <row r="30" spans="2:39" ht="10.5" customHeight="1">
      <c r="B30" s="20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21"/>
      <c r="AG30" s="4"/>
      <c r="AI30" s="32">
        <f t="shared" si="0"/>
        <v>45260</v>
      </c>
      <c r="AJ30" s="30">
        <v>100585</v>
      </c>
      <c r="AK30" s="30">
        <v>125511</v>
      </c>
      <c r="AL30" s="30">
        <v>100311</v>
      </c>
      <c r="AM30" s="25">
        <v>0.99317356524680611</v>
      </c>
    </row>
    <row r="31" spans="2:39" ht="10.5" customHeight="1">
      <c r="B31" s="20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Q31" s="12"/>
      <c r="R31" s="12"/>
      <c r="S31" s="12"/>
      <c r="T31" s="12"/>
      <c r="U31" s="12"/>
      <c r="V31" s="38"/>
      <c r="W31" s="38"/>
      <c r="X31" s="38"/>
      <c r="Y31" s="38"/>
      <c r="Z31" s="38"/>
      <c r="AA31" s="38"/>
      <c r="AB31" s="38"/>
      <c r="AC31" s="38"/>
      <c r="AD31" s="12"/>
      <c r="AE31" s="21"/>
      <c r="AG31" s="4"/>
      <c r="AI31" s="32">
        <f t="shared" si="0"/>
        <v>45291</v>
      </c>
      <c r="AJ31" s="30">
        <v>178332</v>
      </c>
      <c r="AK31" s="30">
        <v>87380</v>
      </c>
      <c r="AL31" s="30">
        <v>293484</v>
      </c>
      <c r="AM31" s="25">
        <v>0.89835307487999549</v>
      </c>
    </row>
    <row r="32" spans="2:39" ht="10.5" customHeight="1">
      <c r="B32" s="20"/>
      <c r="C32" s="12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2"/>
      <c r="Q32" s="12"/>
      <c r="R32" s="14"/>
      <c r="S32" s="15"/>
      <c r="T32" s="15"/>
      <c r="U32" s="15"/>
      <c r="V32" s="39"/>
      <c r="W32" s="39"/>
      <c r="X32" s="39"/>
      <c r="Y32" s="39"/>
      <c r="Z32" s="39"/>
      <c r="AA32" s="39"/>
      <c r="AB32" s="39"/>
      <c r="AC32" s="39"/>
      <c r="AD32" s="12"/>
      <c r="AE32" s="21"/>
    </row>
    <row r="33" spans="2:107" ht="10.5" customHeight="1">
      <c r="B33" s="20"/>
      <c r="AE33" s="21"/>
      <c r="AH33" s="6"/>
      <c r="AI33" s="7"/>
      <c r="AK33" s="7"/>
      <c r="AL33" s="7"/>
      <c r="AM33" s="7"/>
    </row>
    <row r="34" spans="2:107" ht="10.5" customHeight="1">
      <c r="B34" s="20"/>
      <c r="AE34" s="21"/>
      <c r="AH34" s="6"/>
      <c r="AI34" s="7"/>
      <c r="AK34" s="7"/>
      <c r="AL34" s="7"/>
      <c r="AM34" s="7"/>
    </row>
    <row r="35" spans="2:107" ht="10.5" customHeight="1">
      <c r="B35" s="22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23"/>
      <c r="AH35" s="6"/>
      <c r="AI35" s="7"/>
      <c r="AK35" s="7"/>
      <c r="AL35" s="7"/>
      <c r="AM35" s="7"/>
    </row>
    <row r="36" spans="2:107" ht="10.5" customHeight="1">
      <c r="H36" s="5"/>
      <c r="AH36" s="6"/>
      <c r="AI36" s="7"/>
    </row>
    <row r="37" spans="2:107" ht="10.5" customHeight="1">
      <c r="H37" s="5"/>
    </row>
    <row r="38" spans="2:107" ht="10.5" customHeight="1">
      <c r="H38" s="9"/>
    </row>
    <row r="39" spans="2:107" ht="10.5" customHeight="1">
      <c r="H39" s="10"/>
    </row>
    <row r="40" spans="2:107" ht="10.5" customHeight="1">
      <c r="H40" s="11"/>
    </row>
    <row r="42" spans="2:107" ht="10.5" customHeight="1">
      <c r="H42" s="9"/>
    </row>
    <row r="43" spans="2:107" ht="10.5" customHeight="1">
      <c r="H43" s="10"/>
    </row>
    <row r="44" spans="2:107" ht="10.5" customHeight="1">
      <c r="H44" s="11"/>
    </row>
    <row r="45" spans="2:107" ht="10.5" customHeight="1">
      <c r="H45" s="8"/>
      <c r="DC45">
        <v>1</v>
      </c>
    </row>
    <row r="46" spans="2:107" ht="10.5" customHeight="1">
      <c r="H46" s="9"/>
    </row>
    <row r="47" spans="2:107" ht="10.5" customHeight="1">
      <c r="H47" s="10"/>
    </row>
    <row r="48" spans="2:107" ht="10.5" customHeight="1">
      <c r="H48" s="11"/>
    </row>
    <row r="50" spans="8:8" ht="10.5" customHeight="1">
      <c r="H50" s="9"/>
    </row>
    <row r="51" spans="8:8" ht="10.5" customHeight="1">
      <c r="H51" s="10"/>
    </row>
    <row r="52" spans="8:8" ht="10.5" customHeight="1">
      <c r="H52" s="11"/>
    </row>
  </sheetData>
  <mergeCells count="8">
    <mergeCell ref="V31:W31"/>
    <mergeCell ref="X31:Y31"/>
    <mergeCell ref="Z31:AA31"/>
    <mergeCell ref="AB31:AC31"/>
    <mergeCell ref="V32:W32"/>
    <mergeCell ref="X32:Y32"/>
    <mergeCell ref="Z32:AA32"/>
    <mergeCell ref="AB32:AC32"/>
  </mergeCells>
  <dataValidations count="1">
    <dataValidation type="list" allowBlank="1" showInputMessage="1" showErrorMessage="1" sqref="D32:N32" xr:uid="{CCB00822-9EC0-433B-9745-4E6BA964B98F}">
      <formula1>AccountNames</formula1>
    </dataValidation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6457750-3f8d-456e-a162-25cda7a13520" xsi:nil="true"/>
    <lcf76f155ced4ddcb4097134ff3c332f xmlns="0d1267e8-2087-4430-8898-7e1d1671149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E67CE2B7A849BC0898B7A9D77711" ma:contentTypeVersion="14" ma:contentTypeDescription="Create a new document." ma:contentTypeScope="" ma:versionID="d6458b059dbca9816b91ad0a6e572306">
  <xsd:schema xmlns:xsd="http://www.w3.org/2001/XMLSchema" xmlns:xs="http://www.w3.org/2001/XMLSchema" xmlns:p="http://schemas.microsoft.com/office/2006/metadata/properties" xmlns:ns2="0d1267e8-2087-4430-8898-7e1d16711490" xmlns:ns3="16457750-3f8d-456e-a162-25cda7a13520" targetNamespace="http://schemas.microsoft.com/office/2006/metadata/properties" ma:root="true" ma:fieldsID="deb7608bc644ba2d4e95da7c175a7487" ns2:_="" ns3:_="">
    <xsd:import namespace="0d1267e8-2087-4430-8898-7e1d16711490"/>
    <xsd:import namespace="16457750-3f8d-456e-a162-25cda7a135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267e8-2087-4430-8898-7e1d16711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df17195-eaee-4bd6-9581-c6a1c63b19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57750-3f8d-456e-a162-25cda7a1352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587162f-81e1-443d-83c7-e94abc82f638}" ma:internalName="TaxCatchAll" ma:showField="CatchAllData" ma:web="16457750-3f8d-456e-a162-25cda7a1352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Props1.xml><?xml version="1.0" encoding="utf-8"?>
<ds:datastoreItem xmlns:ds="http://schemas.openxmlformats.org/officeDocument/2006/customXml" ds:itemID="{68F8167E-895B-4C58-9024-E76DA04B8E0D}">
  <ds:schemaRefs>
    <ds:schemaRef ds:uri="http://schemas.microsoft.com/office/2006/metadata/properties"/>
    <ds:schemaRef ds:uri="http://schemas.microsoft.com/office/infopath/2007/PartnerControls"/>
    <ds:schemaRef ds:uri="16457750-3f8d-456e-a162-25cda7a13520"/>
    <ds:schemaRef ds:uri="0d1267e8-2087-4430-8898-7e1d16711490"/>
  </ds:schemaRefs>
</ds:datastoreItem>
</file>

<file path=customXml/itemProps2.xml><?xml version="1.0" encoding="utf-8"?>
<ds:datastoreItem xmlns:ds="http://schemas.openxmlformats.org/officeDocument/2006/customXml" ds:itemID="{F525EFF6-50C7-4597-A5F2-8A5165D3CA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27AB58-8C07-4580-866D-6811ABC02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1267e8-2087-4430-8898-7e1d16711490"/>
    <ds:schemaRef ds:uri="16457750-3f8d-456e-a162-25cda7a135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8B68D8F-F80B-4DFE-8221-A86C61482DC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6.14 Chart Dashboards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Ahmed Saleh</dc:creator>
  <cp:keywords/>
  <dc:description/>
  <cp:lastModifiedBy>Mustafa  Ahmed</cp:lastModifiedBy>
  <cp:revision/>
  <dcterms:created xsi:type="dcterms:W3CDTF">2023-05-31T14:44:03Z</dcterms:created>
  <dcterms:modified xsi:type="dcterms:W3CDTF">2024-09-12T17:02:43Z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0x010100635F474D9A6C1D409D0A1F27926017C8</vt:lpwstr>
  </property>
  <property fmtid="{D5CDD505-2E9C-101B-9397-08002B2CF9AE}" pid="3" name="MediaServiceImageTags">
    <vt:lpwstr/>
  </property>
</Properties>
</file>